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Summary" sheetId="55" r:id="rId1"/>
    <sheet name="Step 1" sheetId="56" r:id="rId2"/>
    <sheet name="Step 2" sheetId="57" r:id="rId3"/>
    <sheet name="Step 3" sheetId="58" r:id="rId4"/>
    <sheet name="Step 4" sheetId="59" r:id="rId5"/>
    <sheet name="National" sheetId="4" r:id="rId6"/>
    <sheet name="Manhattan" sheetId="31" r:id="rId7"/>
    <sheet name="Queens" sheetId="33" r:id="rId8"/>
  </sheets>
  <definedNames>
    <definedName name="_xlnm._FilterDatabase" localSheetId="1" hidden="1">'Step 1'!$A$2:$AF$203</definedName>
    <definedName name="_xlnm._FilterDatabase" localSheetId="2" hidden="1">'Step 2'!$A$2:$I$203</definedName>
    <definedName name="_xlnm._FilterDatabase" localSheetId="3" hidden="1">'Step 3'!$A$2:$AF$203</definedName>
    <definedName name="_xlnm._FilterDatabase" localSheetId="4" hidden="1">'Step 4'!$A$2:$AC$203</definedName>
    <definedName name="_xlnm.Database" localSheetId="5">#REF!</definedName>
    <definedName name="_xlnm.Database" localSheetId="7">#REF!</definedName>
    <definedName name="_xlnm.Database" localSheetId="0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B4" i="57" l="1"/>
  <c r="B3" i="57"/>
  <c r="B4" i="59"/>
  <c r="C4" i="59"/>
  <c r="D4" i="59"/>
  <c r="E4" i="59"/>
  <c r="F4" i="59"/>
  <c r="G4" i="59"/>
  <c r="H4" i="59"/>
  <c r="I4" i="59"/>
  <c r="B5" i="59"/>
  <c r="C5" i="59"/>
  <c r="D5" i="59"/>
  <c r="E5" i="59"/>
  <c r="F5" i="59"/>
  <c r="G5" i="59"/>
  <c r="H5" i="59"/>
  <c r="I5" i="59"/>
  <c r="B6" i="59"/>
  <c r="C6" i="59"/>
  <c r="D6" i="59"/>
  <c r="E6" i="59"/>
  <c r="F6" i="59"/>
  <c r="G6" i="59"/>
  <c r="H6" i="59"/>
  <c r="I6" i="59"/>
  <c r="B7" i="59"/>
  <c r="C7" i="59"/>
  <c r="D7" i="59"/>
  <c r="E7" i="59"/>
  <c r="F7" i="59"/>
  <c r="G7" i="59"/>
  <c r="H7" i="59"/>
  <c r="I7" i="59"/>
  <c r="B8" i="59"/>
  <c r="C8" i="59"/>
  <c r="D8" i="59"/>
  <c r="E8" i="59"/>
  <c r="F8" i="59"/>
  <c r="G8" i="59"/>
  <c r="H8" i="59"/>
  <c r="I8" i="59"/>
  <c r="B9" i="59"/>
  <c r="C9" i="59"/>
  <c r="D9" i="59"/>
  <c r="E9" i="59"/>
  <c r="F9" i="59"/>
  <c r="G9" i="59"/>
  <c r="H9" i="59"/>
  <c r="I9" i="59"/>
  <c r="B10" i="59"/>
  <c r="C10" i="59"/>
  <c r="D10" i="59"/>
  <c r="E10" i="59"/>
  <c r="F10" i="59"/>
  <c r="G10" i="59"/>
  <c r="H10" i="59"/>
  <c r="I10" i="59"/>
  <c r="B11" i="59"/>
  <c r="C11" i="59"/>
  <c r="D11" i="59"/>
  <c r="E11" i="59"/>
  <c r="F11" i="59"/>
  <c r="G11" i="59"/>
  <c r="H11" i="59"/>
  <c r="I11" i="59"/>
  <c r="B12" i="59"/>
  <c r="C12" i="59"/>
  <c r="D12" i="59"/>
  <c r="E12" i="59"/>
  <c r="F12" i="59"/>
  <c r="G12" i="59"/>
  <c r="H12" i="59"/>
  <c r="I12" i="59"/>
  <c r="B13" i="59"/>
  <c r="C13" i="59"/>
  <c r="D13" i="59"/>
  <c r="E13" i="59"/>
  <c r="F13" i="59"/>
  <c r="G13" i="59"/>
  <c r="H13" i="59"/>
  <c r="I13" i="59"/>
  <c r="B14" i="59"/>
  <c r="C14" i="59"/>
  <c r="D14" i="59"/>
  <c r="E14" i="59"/>
  <c r="F14" i="59"/>
  <c r="G14" i="59"/>
  <c r="H14" i="59"/>
  <c r="I14" i="59"/>
  <c r="B15" i="59"/>
  <c r="C15" i="59"/>
  <c r="D15" i="59"/>
  <c r="E15" i="59"/>
  <c r="F15" i="59"/>
  <c r="G15" i="59"/>
  <c r="H15" i="59"/>
  <c r="I15" i="59"/>
  <c r="B16" i="59"/>
  <c r="C16" i="59"/>
  <c r="D16" i="59"/>
  <c r="E16" i="59"/>
  <c r="F16" i="59"/>
  <c r="G16" i="59"/>
  <c r="H16" i="59"/>
  <c r="I16" i="59"/>
  <c r="B17" i="59"/>
  <c r="C17" i="59"/>
  <c r="D17" i="59"/>
  <c r="E17" i="59"/>
  <c r="F17" i="59"/>
  <c r="G17" i="59"/>
  <c r="H17" i="59"/>
  <c r="I17" i="59"/>
  <c r="B18" i="59"/>
  <c r="C18" i="59"/>
  <c r="D18" i="59"/>
  <c r="E18" i="59"/>
  <c r="F18" i="59"/>
  <c r="G18" i="59"/>
  <c r="H18" i="59"/>
  <c r="I18" i="59"/>
  <c r="B19" i="59"/>
  <c r="C19" i="59"/>
  <c r="D19" i="59"/>
  <c r="E19" i="59"/>
  <c r="F19" i="59"/>
  <c r="G19" i="59"/>
  <c r="H19" i="59"/>
  <c r="I19" i="59"/>
  <c r="B20" i="59"/>
  <c r="C20" i="59"/>
  <c r="D20" i="59"/>
  <c r="E20" i="59"/>
  <c r="F20" i="59"/>
  <c r="G20" i="59"/>
  <c r="H20" i="59"/>
  <c r="I20" i="59"/>
  <c r="B21" i="59"/>
  <c r="C21" i="59"/>
  <c r="D21" i="59"/>
  <c r="E21" i="59"/>
  <c r="F21" i="59"/>
  <c r="G21" i="59"/>
  <c r="H21" i="59"/>
  <c r="I21" i="59"/>
  <c r="B22" i="59"/>
  <c r="C22" i="59"/>
  <c r="D22" i="59"/>
  <c r="E22" i="59"/>
  <c r="F22" i="59"/>
  <c r="G22" i="59"/>
  <c r="H22" i="59"/>
  <c r="I22" i="59"/>
  <c r="B23" i="59"/>
  <c r="C23" i="59"/>
  <c r="D23" i="59"/>
  <c r="E23" i="59"/>
  <c r="F23" i="59"/>
  <c r="G23" i="59"/>
  <c r="H23" i="59"/>
  <c r="I23" i="59"/>
  <c r="B24" i="59"/>
  <c r="C24" i="59"/>
  <c r="D24" i="59"/>
  <c r="E24" i="59"/>
  <c r="F24" i="59"/>
  <c r="G24" i="59"/>
  <c r="H24" i="59"/>
  <c r="I24" i="59"/>
  <c r="B25" i="59"/>
  <c r="C25" i="59"/>
  <c r="D25" i="59"/>
  <c r="E25" i="59"/>
  <c r="F25" i="59"/>
  <c r="G25" i="59"/>
  <c r="H25" i="59"/>
  <c r="I25" i="59"/>
  <c r="B26" i="59"/>
  <c r="C26" i="59"/>
  <c r="D26" i="59"/>
  <c r="E26" i="59"/>
  <c r="F26" i="59"/>
  <c r="G26" i="59"/>
  <c r="H26" i="59"/>
  <c r="I26" i="59"/>
  <c r="B27" i="59"/>
  <c r="C27" i="59"/>
  <c r="D27" i="59"/>
  <c r="E27" i="59"/>
  <c r="F27" i="59"/>
  <c r="G27" i="59"/>
  <c r="H27" i="59"/>
  <c r="I27" i="59"/>
  <c r="B28" i="59"/>
  <c r="C28" i="59"/>
  <c r="D28" i="59"/>
  <c r="E28" i="59"/>
  <c r="F28" i="59"/>
  <c r="G28" i="59"/>
  <c r="H28" i="59"/>
  <c r="I28" i="59"/>
  <c r="B29" i="59"/>
  <c r="C29" i="59"/>
  <c r="D29" i="59"/>
  <c r="E29" i="59"/>
  <c r="F29" i="59"/>
  <c r="G29" i="59"/>
  <c r="H29" i="59"/>
  <c r="I29" i="59"/>
  <c r="B30" i="59"/>
  <c r="C30" i="59"/>
  <c r="D30" i="59"/>
  <c r="E30" i="59"/>
  <c r="F30" i="59"/>
  <c r="G30" i="59"/>
  <c r="H30" i="59"/>
  <c r="I30" i="59"/>
  <c r="B31" i="59"/>
  <c r="C31" i="59"/>
  <c r="D31" i="59"/>
  <c r="E31" i="59"/>
  <c r="F31" i="59"/>
  <c r="G31" i="59"/>
  <c r="H31" i="59"/>
  <c r="I31" i="59"/>
  <c r="B32" i="59"/>
  <c r="C32" i="59"/>
  <c r="D32" i="59"/>
  <c r="E32" i="59"/>
  <c r="F32" i="59"/>
  <c r="G32" i="59"/>
  <c r="H32" i="59"/>
  <c r="I32" i="59"/>
  <c r="B33" i="59"/>
  <c r="C33" i="59"/>
  <c r="D33" i="59"/>
  <c r="E33" i="59"/>
  <c r="F33" i="59"/>
  <c r="G33" i="59"/>
  <c r="H33" i="59"/>
  <c r="I33" i="59"/>
  <c r="B34" i="59"/>
  <c r="C34" i="59"/>
  <c r="D34" i="59"/>
  <c r="E34" i="59"/>
  <c r="F34" i="59"/>
  <c r="G34" i="59"/>
  <c r="H34" i="59"/>
  <c r="I34" i="59"/>
  <c r="B35" i="59"/>
  <c r="C35" i="59"/>
  <c r="D35" i="59"/>
  <c r="E35" i="59"/>
  <c r="F35" i="59"/>
  <c r="G35" i="59"/>
  <c r="H35" i="59"/>
  <c r="I35" i="59"/>
  <c r="B36" i="59"/>
  <c r="C36" i="59"/>
  <c r="D36" i="59"/>
  <c r="E36" i="59"/>
  <c r="F36" i="59"/>
  <c r="G36" i="59"/>
  <c r="H36" i="59"/>
  <c r="I36" i="59"/>
  <c r="B37" i="59"/>
  <c r="C37" i="59"/>
  <c r="D37" i="59"/>
  <c r="E37" i="59"/>
  <c r="F37" i="59"/>
  <c r="G37" i="59"/>
  <c r="H37" i="59"/>
  <c r="I37" i="59"/>
  <c r="B38" i="59"/>
  <c r="C38" i="59"/>
  <c r="D38" i="59"/>
  <c r="E38" i="59"/>
  <c r="F38" i="59"/>
  <c r="G38" i="59"/>
  <c r="H38" i="59"/>
  <c r="I38" i="59"/>
  <c r="B39" i="59"/>
  <c r="C39" i="59"/>
  <c r="D39" i="59"/>
  <c r="E39" i="59"/>
  <c r="F39" i="59"/>
  <c r="G39" i="59"/>
  <c r="H39" i="59"/>
  <c r="I39" i="59"/>
  <c r="B40" i="59"/>
  <c r="C40" i="59"/>
  <c r="D40" i="59"/>
  <c r="E40" i="59"/>
  <c r="F40" i="59"/>
  <c r="G40" i="59"/>
  <c r="H40" i="59"/>
  <c r="I40" i="59"/>
  <c r="B41" i="59"/>
  <c r="C41" i="59"/>
  <c r="D41" i="59"/>
  <c r="E41" i="59"/>
  <c r="F41" i="59"/>
  <c r="G41" i="59"/>
  <c r="H41" i="59"/>
  <c r="I41" i="59"/>
  <c r="B42" i="59"/>
  <c r="C42" i="59"/>
  <c r="D42" i="59"/>
  <c r="E42" i="59"/>
  <c r="F42" i="59"/>
  <c r="G42" i="59"/>
  <c r="H42" i="59"/>
  <c r="I42" i="59"/>
  <c r="B43" i="59"/>
  <c r="C43" i="59"/>
  <c r="D43" i="59"/>
  <c r="E43" i="59"/>
  <c r="F43" i="59"/>
  <c r="G43" i="59"/>
  <c r="H43" i="59"/>
  <c r="I43" i="59"/>
  <c r="B44" i="59"/>
  <c r="C44" i="59"/>
  <c r="D44" i="59"/>
  <c r="E44" i="59"/>
  <c r="F44" i="59"/>
  <c r="G44" i="59"/>
  <c r="H44" i="59"/>
  <c r="I44" i="59"/>
  <c r="B45" i="59"/>
  <c r="C45" i="59"/>
  <c r="D45" i="59"/>
  <c r="E45" i="59"/>
  <c r="F45" i="59"/>
  <c r="G45" i="59"/>
  <c r="H45" i="59"/>
  <c r="I45" i="59"/>
  <c r="B46" i="59"/>
  <c r="C46" i="59"/>
  <c r="D46" i="59"/>
  <c r="E46" i="59"/>
  <c r="F46" i="59"/>
  <c r="G46" i="59"/>
  <c r="H46" i="59"/>
  <c r="I46" i="59"/>
  <c r="B47" i="59"/>
  <c r="C47" i="59"/>
  <c r="D47" i="59"/>
  <c r="E47" i="59"/>
  <c r="F47" i="59"/>
  <c r="G47" i="59"/>
  <c r="H47" i="59"/>
  <c r="I47" i="59"/>
  <c r="B48" i="59"/>
  <c r="C48" i="59"/>
  <c r="D48" i="59"/>
  <c r="E48" i="59"/>
  <c r="F48" i="59"/>
  <c r="G48" i="59"/>
  <c r="H48" i="59"/>
  <c r="I48" i="59"/>
  <c r="B49" i="59"/>
  <c r="C49" i="59"/>
  <c r="D49" i="59"/>
  <c r="E49" i="59"/>
  <c r="F49" i="59"/>
  <c r="G49" i="59"/>
  <c r="H49" i="59"/>
  <c r="I49" i="59"/>
  <c r="B50" i="59"/>
  <c r="C50" i="59"/>
  <c r="D50" i="59"/>
  <c r="E50" i="59"/>
  <c r="F50" i="59"/>
  <c r="G50" i="59"/>
  <c r="H50" i="59"/>
  <c r="I50" i="59"/>
  <c r="B51" i="59"/>
  <c r="C51" i="59"/>
  <c r="D51" i="59"/>
  <c r="E51" i="59"/>
  <c r="F51" i="59"/>
  <c r="G51" i="59"/>
  <c r="H51" i="59"/>
  <c r="I51" i="59"/>
  <c r="B52" i="59"/>
  <c r="C52" i="59"/>
  <c r="D52" i="59"/>
  <c r="E52" i="59"/>
  <c r="F52" i="59"/>
  <c r="G52" i="59"/>
  <c r="H52" i="59"/>
  <c r="I52" i="59"/>
  <c r="B53" i="59"/>
  <c r="C53" i="59"/>
  <c r="D53" i="59"/>
  <c r="E53" i="59"/>
  <c r="F53" i="59"/>
  <c r="G53" i="59"/>
  <c r="H53" i="59"/>
  <c r="I53" i="59"/>
  <c r="B54" i="59"/>
  <c r="C54" i="59"/>
  <c r="D54" i="59"/>
  <c r="E54" i="59"/>
  <c r="F54" i="59"/>
  <c r="G54" i="59"/>
  <c r="H54" i="59"/>
  <c r="I54" i="59"/>
  <c r="B55" i="59"/>
  <c r="C55" i="59"/>
  <c r="D55" i="59"/>
  <c r="E55" i="59"/>
  <c r="F55" i="59"/>
  <c r="G55" i="59"/>
  <c r="H55" i="59"/>
  <c r="I55" i="59"/>
  <c r="B56" i="59"/>
  <c r="C56" i="59"/>
  <c r="D56" i="59"/>
  <c r="E56" i="59"/>
  <c r="F56" i="59"/>
  <c r="G56" i="59"/>
  <c r="H56" i="59"/>
  <c r="I56" i="59"/>
  <c r="B57" i="59"/>
  <c r="C57" i="59"/>
  <c r="D57" i="59"/>
  <c r="E57" i="59"/>
  <c r="F57" i="59"/>
  <c r="G57" i="59"/>
  <c r="H57" i="59"/>
  <c r="I57" i="59"/>
  <c r="B58" i="59"/>
  <c r="C58" i="59"/>
  <c r="D58" i="59"/>
  <c r="E58" i="59"/>
  <c r="F58" i="59"/>
  <c r="G58" i="59"/>
  <c r="H58" i="59"/>
  <c r="I58" i="59"/>
  <c r="B59" i="59"/>
  <c r="C59" i="59"/>
  <c r="D59" i="59"/>
  <c r="E59" i="59"/>
  <c r="F59" i="59"/>
  <c r="G59" i="59"/>
  <c r="H59" i="59"/>
  <c r="I59" i="59"/>
  <c r="B60" i="59"/>
  <c r="C60" i="59"/>
  <c r="D60" i="59"/>
  <c r="E60" i="59"/>
  <c r="F60" i="59"/>
  <c r="G60" i="59"/>
  <c r="H60" i="59"/>
  <c r="I60" i="59"/>
  <c r="B61" i="59"/>
  <c r="C61" i="59"/>
  <c r="D61" i="59"/>
  <c r="E61" i="59"/>
  <c r="F61" i="59"/>
  <c r="G61" i="59"/>
  <c r="H61" i="59"/>
  <c r="I61" i="59"/>
  <c r="B62" i="59"/>
  <c r="C62" i="59"/>
  <c r="D62" i="59"/>
  <c r="E62" i="59"/>
  <c r="F62" i="59"/>
  <c r="G62" i="59"/>
  <c r="H62" i="59"/>
  <c r="I62" i="59"/>
  <c r="B63" i="59"/>
  <c r="C63" i="59"/>
  <c r="D63" i="59"/>
  <c r="E63" i="59"/>
  <c r="F63" i="59"/>
  <c r="G63" i="59"/>
  <c r="H63" i="59"/>
  <c r="I63" i="59"/>
  <c r="B64" i="59"/>
  <c r="C64" i="59"/>
  <c r="D64" i="59"/>
  <c r="E64" i="59"/>
  <c r="F64" i="59"/>
  <c r="G64" i="59"/>
  <c r="H64" i="59"/>
  <c r="I64" i="59"/>
  <c r="B65" i="59"/>
  <c r="C65" i="59"/>
  <c r="D65" i="59"/>
  <c r="E65" i="59"/>
  <c r="F65" i="59"/>
  <c r="G65" i="59"/>
  <c r="H65" i="59"/>
  <c r="I65" i="59"/>
  <c r="B66" i="59"/>
  <c r="C66" i="59"/>
  <c r="D66" i="59"/>
  <c r="E66" i="59"/>
  <c r="F66" i="59"/>
  <c r="G66" i="59"/>
  <c r="H66" i="59"/>
  <c r="I66" i="59"/>
  <c r="B67" i="59"/>
  <c r="C67" i="59"/>
  <c r="D67" i="59"/>
  <c r="E67" i="59"/>
  <c r="F67" i="59"/>
  <c r="G67" i="59"/>
  <c r="H67" i="59"/>
  <c r="I67" i="59"/>
  <c r="B68" i="59"/>
  <c r="C68" i="59"/>
  <c r="D68" i="59"/>
  <c r="E68" i="59"/>
  <c r="F68" i="59"/>
  <c r="G68" i="59"/>
  <c r="H68" i="59"/>
  <c r="I68" i="59"/>
  <c r="B69" i="59"/>
  <c r="C69" i="59"/>
  <c r="D69" i="59"/>
  <c r="E69" i="59"/>
  <c r="F69" i="59"/>
  <c r="G69" i="59"/>
  <c r="H69" i="59"/>
  <c r="I69" i="59"/>
  <c r="B70" i="59"/>
  <c r="C70" i="59"/>
  <c r="D70" i="59"/>
  <c r="E70" i="59"/>
  <c r="F70" i="59"/>
  <c r="G70" i="59"/>
  <c r="H70" i="59"/>
  <c r="I70" i="59"/>
  <c r="B71" i="59"/>
  <c r="C71" i="59"/>
  <c r="D71" i="59"/>
  <c r="E71" i="59"/>
  <c r="F71" i="59"/>
  <c r="G71" i="59"/>
  <c r="H71" i="59"/>
  <c r="I71" i="59"/>
  <c r="B72" i="59"/>
  <c r="C72" i="59"/>
  <c r="D72" i="59"/>
  <c r="E72" i="59"/>
  <c r="F72" i="59"/>
  <c r="G72" i="59"/>
  <c r="H72" i="59"/>
  <c r="I72" i="59"/>
  <c r="B73" i="59"/>
  <c r="C73" i="59"/>
  <c r="D73" i="59"/>
  <c r="E73" i="59"/>
  <c r="F73" i="59"/>
  <c r="G73" i="59"/>
  <c r="H73" i="59"/>
  <c r="I73" i="59"/>
  <c r="B74" i="59"/>
  <c r="C74" i="59"/>
  <c r="D74" i="59"/>
  <c r="E74" i="59"/>
  <c r="F74" i="59"/>
  <c r="G74" i="59"/>
  <c r="H74" i="59"/>
  <c r="I74" i="59"/>
  <c r="B75" i="59"/>
  <c r="C75" i="59"/>
  <c r="D75" i="59"/>
  <c r="E75" i="59"/>
  <c r="F75" i="59"/>
  <c r="G75" i="59"/>
  <c r="H75" i="59"/>
  <c r="I75" i="59"/>
  <c r="B76" i="59"/>
  <c r="C76" i="59"/>
  <c r="D76" i="59"/>
  <c r="E76" i="59"/>
  <c r="F76" i="59"/>
  <c r="G76" i="59"/>
  <c r="H76" i="59"/>
  <c r="I76" i="59"/>
  <c r="B77" i="59"/>
  <c r="C77" i="59"/>
  <c r="D77" i="59"/>
  <c r="E77" i="59"/>
  <c r="F77" i="59"/>
  <c r="G77" i="59"/>
  <c r="H77" i="59"/>
  <c r="I77" i="59"/>
  <c r="B78" i="59"/>
  <c r="C78" i="59"/>
  <c r="D78" i="59"/>
  <c r="E78" i="59"/>
  <c r="F78" i="59"/>
  <c r="G78" i="59"/>
  <c r="H78" i="59"/>
  <c r="I78" i="59"/>
  <c r="B79" i="59"/>
  <c r="C79" i="59"/>
  <c r="D79" i="59"/>
  <c r="E79" i="59"/>
  <c r="F79" i="59"/>
  <c r="G79" i="59"/>
  <c r="H79" i="59"/>
  <c r="I79" i="59"/>
  <c r="B80" i="59"/>
  <c r="C80" i="59"/>
  <c r="D80" i="59"/>
  <c r="E80" i="59"/>
  <c r="F80" i="59"/>
  <c r="G80" i="59"/>
  <c r="H80" i="59"/>
  <c r="I80" i="59"/>
  <c r="B81" i="59"/>
  <c r="C81" i="59"/>
  <c r="D81" i="59"/>
  <c r="E81" i="59"/>
  <c r="F81" i="59"/>
  <c r="G81" i="59"/>
  <c r="H81" i="59"/>
  <c r="I81" i="59"/>
  <c r="B82" i="59"/>
  <c r="C82" i="59"/>
  <c r="D82" i="59"/>
  <c r="E82" i="59"/>
  <c r="F82" i="59"/>
  <c r="G82" i="59"/>
  <c r="H82" i="59"/>
  <c r="I82" i="59"/>
  <c r="B83" i="59"/>
  <c r="C83" i="59"/>
  <c r="D83" i="59"/>
  <c r="E83" i="59"/>
  <c r="F83" i="59"/>
  <c r="G83" i="59"/>
  <c r="H83" i="59"/>
  <c r="I83" i="59"/>
  <c r="B84" i="59"/>
  <c r="C84" i="59"/>
  <c r="D84" i="59"/>
  <c r="E84" i="59"/>
  <c r="F84" i="59"/>
  <c r="G84" i="59"/>
  <c r="H84" i="59"/>
  <c r="I84" i="59"/>
  <c r="B85" i="59"/>
  <c r="C85" i="59"/>
  <c r="D85" i="59"/>
  <c r="E85" i="59"/>
  <c r="F85" i="59"/>
  <c r="G85" i="59"/>
  <c r="H85" i="59"/>
  <c r="I85" i="59"/>
  <c r="B86" i="59"/>
  <c r="C86" i="59"/>
  <c r="D86" i="59"/>
  <c r="E86" i="59"/>
  <c r="F86" i="59"/>
  <c r="G86" i="59"/>
  <c r="H86" i="59"/>
  <c r="I86" i="59"/>
  <c r="B87" i="59"/>
  <c r="C87" i="59"/>
  <c r="D87" i="59"/>
  <c r="E87" i="59"/>
  <c r="F87" i="59"/>
  <c r="G87" i="59"/>
  <c r="H87" i="59"/>
  <c r="I87" i="59"/>
  <c r="B88" i="59"/>
  <c r="C88" i="59"/>
  <c r="D88" i="59"/>
  <c r="E88" i="59"/>
  <c r="F88" i="59"/>
  <c r="G88" i="59"/>
  <c r="H88" i="59"/>
  <c r="I88" i="59"/>
  <c r="B89" i="59"/>
  <c r="C89" i="59"/>
  <c r="D89" i="59"/>
  <c r="E89" i="59"/>
  <c r="F89" i="59"/>
  <c r="G89" i="59"/>
  <c r="H89" i="59"/>
  <c r="I89" i="59"/>
  <c r="B90" i="59"/>
  <c r="C90" i="59"/>
  <c r="D90" i="59"/>
  <c r="E90" i="59"/>
  <c r="F90" i="59"/>
  <c r="G90" i="59"/>
  <c r="H90" i="59"/>
  <c r="I90" i="59"/>
  <c r="B91" i="59"/>
  <c r="C91" i="59"/>
  <c r="D91" i="59"/>
  <c r="E91" i="59"/>
  <c r="F91" i="59"/>
  <c r="G91" i="59"/>
  <c r="H91" i="59"/>
  <c r="I91" i="59"/>
  <c r="B92" i="59"/>
  <c r="C92" i="59"/>
  <c r="D92" i="59"/>
  <c r="E92" i="59"/>
  <c r="F92" i="59"/>
  <c r="G92" i="59"/>
  <c r="H92" i="59"/>
  <c r="I92" i="59"/>
  <c r="B93" i="59"/>
  <c r="C93" i="59"/>
  <c r="D93" i="59"/>
  <c r="E93" i="59"/>
  <c r="F93" i="59"/>
  <c r="G93" i="59"/>
  <c r="H93" i="59"/>
  <c r="I93" i="59"/>
  <c r="B94" i="59"/>
  <c r="C94" i="59"/>
  <c r="D94" i="59"/>
  <c r="E94" i="59"/>
  <c r="F94" i="59"/>
  <c r="G94" i="59"/>
  <c r="H94" i="59"/>
  <c r="I94" i="59"/>
  <c r="B95" i="59"/>
  <c r="C95" i="59"/>
  <c r="D95" i="59"/>
  <c r="E95" i="59"/>
  <c r="F95" i="59"/>
  <c r="G95" i="59"/>
  <c r="H95" i="59"/>
  <c r="I95" i="59"/>
  <c r="B96" i="59"/>
  <c r="C96" i="59"/>
  <c r="D96" i="59"/>
  <c r="E96" i="59"/>
  <c r="F96" i="59"/>
  <c r="G96" i="59"/>
  <c r="H96" i="59"/>
  <c r="I96" i="59"/>
  <c r="B97" i="59"/>
  <c r="C97" i="59"/>
  <c r="D97" i="59"/>
  <c r="E97" i="59"/>
  <c r="F97" i="59"/>
  <c r="G97" i="59"/>
  <c r="H97" i="59"/>
  <c r="I97" i="59"/>
  <c r="B98" i="59"/>
  <c r="C98" i="59"/>
  <c r="D98" i="59"/>
  <c r="E98" i="59"/>
  <c r="F98" i="59"/>
  <c r="G98" i="59"/>
  <c r="H98" i="59"/>
  <c r="I98" i="59"/>
  <c r="B99" i="59"/>
  <c r="C99" i="59"/>
  <c r="D99" i="59"/>
  <c r="E99" i="59"/>
  <c r="F99" i="59"/>
  <c r="G99" i="59"/>
  <c r="H99" i="59"/>
  <c r="I99" i="59"/>
  <c r="B100" i="59"/>
  <c r="C100" i="59"/>
  <c r="D100" i="59"/>
  <c r="E100" i="59"/>
  <c r="F100" i="59"/>
  <c r="G100" i="59"/>
  <c r="H100" i="59"/>
  <c r="I100" i="59"/>
  <c r="B101" i="59"/>
  <c r="C101" i="59"/>
  <c r="D101" i="59"/>
  <c r="E101" i="59"/>
  <c r="F101" i="59"/>
  <c r="G101" i="59"/>
  <c r="H101" i="59"/>
  <c r="I101" i="59"/>
  <c r="B102" i="59"/>
  <c r="C102" i="59"/>
  <c r="D102" i="59"/>
  <c r="E102" i="59"/>
  <c r="F102" i="59"/>
  <c r="G102" i="59"/>
  <c r="H102" i="59"/>
  <c r="I102" i="59"/>
  <c r="B103" i="59"/>
  <c r="C103" i="59"/>
  <c r="D103" i="59"/>
  <c r="E103" i="59"/>
  <c r="F103" i="59"/>
  <c r="G103" i="59"/>
  <c r="H103" i="59"/>
  <c r="I103" i="59"/>
  <c r="B104" i="59"/>
  <c r="C104" i="59"/>
  <c r="D104" i="59"/>
  <c r="E104" i="59"/>
  <c r="F104" i="59"/>
  <c r="G104" i="59"/>
  <c r="H104" i="59"/>
  <c r="I104" i="59"/>
  <c r="B105" i="59"/>
  <c r="C105" i="59"/>
  <c r="D105" i="59"/>
  <c r="E105" i="59"/>
  <c r="F105" i="59"/>
  <c r="G105" i="59"/>
  <c r="H105" i="59"/>
  <c r="I105" i="59"/>
  <c r="B106" i="59"/>
  <c r="C106" i="59"/>
  <c r="D106" i="59"/>
  <c r="E106" i="59"/>
  <c r="F106" i="59"/>
  <c r="G106" i="59"/>
  <c r="H106" i="59"/>
  <c r="I106" i="59"/>
  <c r="B107" i="59"/>
  <c r="C107" i="59"/>
  <c r="D107" i="59"/>
  <c r="E107" i="59"/>
  <c r="F107" i="59"/>
  <c r="G107" i="59"/>
  <c r="H107" i="59"/>
  <c r="I107" i="59"/>
  <c r="B108" i="59"/>
  <c r="C108" i="59"/>
  <c r="D108" i="59"/>
  <c r="E108" i="59"/>
  <c r="F108" i="59"/>
  <c r="G108" i="59"/>
  <c r="H108" i="59"/>
  <c r="I108" i="59"/>
  <c r="B109" i="59"/>
  <c r="C109" i="59"/>
  <c r="D109" i="59"/>
  <c r="E109" i="59"/>
  <c r="F109" i="59"/>
  <c r="G109" i="59"/>
  <c r="H109" i="59"/>
  <c r="I109" i="59"/>
  <c r="B110" i="59"/>
  <c r="C110" i="59"/>
  <c r="D110" i="59"/>
  <c r="E110" i="59"/>
  <c r="F110" i="59"/>
  <c r="G110" i="59"/>
  <c r="H110" i="59"/>
  <c r="I110" i="59"/>
  <c r="B111" i="59"/>
  <c r="C111" i="59"/>
  <c r="D111" i="59"/>
  <c r="E111" i="59"/>
  <c r="F111" i="59"/>
  <c r="E39" i="31" s="1"/>
  <c r="G111" i="59"/>
  <c r="H111" i="59"/>
  <c r="I111" i="59"/>
  <c r="B112" i="59"/>
  <c r="C112" i="59"/>
  <c r="D112" i="59"/>
  <c r="E112" i="59"/>
  <c r="F112" i="59"/>
  <c r="G112" i="59"/>
  <c r="H112" i="59"/>
  <c r="I112" i="59"/>
  <c r="B113" i="59"/>
  <c r="C113" i="59"/>
  <c r="D113" i="59"/>
  <c r="E113" i="59"/>
  <c r="F113" i="59"/>
  <c r="G113" i="59"/>
  <c r="H113" i="59"/>
  <c r="I113" i="59"/>
  <c r="B114" i="59"/>
  <c r="C114" i="59"/>
  <c r="D114" i="59"/>
  <c r="E114" i="59"/>
  <c r="F114" i="59"/>
  <c r="G114" i="59"/>
  <c r="H114" i="59"/>
  <c r="I114" i="59"/>
  <c r="B115" i="59"/>
  <c r="C115" i="59"/>
  <c r="D115" i="59"/>
  <c r="E115" i="59"/>
  <c r="F115" i="59"/>
  <c r="G115" i="59"/>
  <c r="H115" i="59"/>
  <c r="I115" i="59"/>
  <c r="B116" i="59"/>
  <c r="C116" i="59"/>
  <c r="D116" i="59"/>
  <c r="E116" i="59"/>
  <c r="F116" i="59"/>
  <c r="G116" i="59"/>
  <c r="H116" i="59"/>
  <c r="I116" i="59"/>
  <c r="B117" i="59"/>
  <c r="C117" i="59"/>
  <c r="D117" i="59"/>
  <c r="E117" i="59"/>
  <c r="F117" i="59"/>
  <c r="G117" i="59"/>
  <c r="H117" i="59"/>
  <c r="I117" i="59"/>
  <c r="B118" i="59"/>
  <c r="C118" i="59"/>
  <c r="D118" i="59"/>
  <c r="E118" i="59"/>
  <c r="F118" i="59"/>
  <c r="G118" i="59"/>
  <c r="H118" i="59"/>
  <c r="I118" i="59"/>
  <c r="B119" i="59"/>
  <c r="C119" i="59"/>
  <c r="D119" i="59"/>
  <c r="E119" i="59"/>
  <c r="F119" i="59"/>
  <c r="G119" i="59"/>
  <c r="H119" i="59"/>
  <c r="I119" i="59"/>
  <c r="B120" i="59"/>
  <c r="C120" i="59"/>
  <c r="D120" i="59"/>
  <c r="E120" i="59"/>
  <c r="F120" i="59"/>
  <c r="G120" i="59"/>
  <c r="H120" i="59"/>
  <c r="I120" i="59"/>
  <c r="B121" i="59"/>
  <c r="C121" i="59"/>
  <c r="D121" i="59"/>
  <c r="E121" i="59"/>
  <c r="F121" i="59"/>
  <c r="G121" i="59"/>
  <c r="H121" i="59"/>
  <c r="I121" i="59"/>
  <c r="B122" i="59"/>
  <c r="C122" i="59"/>
  <c r="D122" i="59"/>
  <c r="E122" i="59"/>
  <c r="F122" i="59"/>
  <c r="G122" i="59"/>
  <c r="H122" i="59"/>
  <c r="I122" i="59"/>
  <c r="B123" i="59"/>
  <c r="C123" i="59"/>
  <c r="D123" i="59"/>
  <c r="E123" i="59"/>
  <c r="F123" i="59"/>
  <c r="G123" i="59"/>
  <c r="H123" i="59"/>
  <c r="I123" i="59"/>
  <c r="B124" i="59"/>
  <c r="C124" i="59"/>
  <c r="D124" i="59"/>
  <c r="E124" i="59"/>
  <c r="F124" i="59"/>
  <c r="G124" i="59"/>
  <c r="H124" i="59"/>
  <c r="I124" i="59"/>
  <c r="B125" i="59"/>
  <c r="C125" i="59"/>
  <c r="D125" i="59"/>
  <c r="E125" i="59"/>
  <c r="F125" i="59"/>
  <c r="G125" i="59"/>
  <c r="H125" i="59"/>
  <c r="I125" i="59"/>
  <c r="B126" i="59"/>
  <c r="C126" i="59"/>
  <c r="D126" i="59"/>
  <c r="E126" i="59"/>
  <c r="F126" i="59"/>
  <c r="G126" i="59"/>
  <c r="H126" i="59"/>
  <c r="I126" i="59"/>
  <c r="B127" i="59"/>
  <c r="C127" i="59"/>
  <c r="D127" i="59"/>
  <c r="E127" i="59"/>
  <c r="F127" i="59"/>
  <c r="G127" i="59"/>
  <c r="H127" i="59"/>
  <c r="I127" i="59"/>
  <c r="B128" i="59"/>
  <c r="C128" i="59"/>
  <c r="D128" i="59"/>
  <c r="E128" i="59"/>
  <c r="F128" i="59"/>
  <c r="G128" i="59"/>
  <c r="H128" i="59"/>
  <c r="I128" i="59"/>
  <c r="B129" i="59"/>
  <c r="C129" i="59"/>
  <c r="D129" i="59"/>
  <c r="E129" i="59"/>
  <c r="F129" i="59"/>
  <c r="G129" i="59"/>
  <c r="H129" i="59"/>
  <c r="I129" i="59"/>
  <c r="B130" i="59"/>
  <c r="C130" i="59"/>
  <c r="D130" i="59"/>
  <c r="E130" i="59"/>
  <c r="F130" i="59"/>
  <c r="G130" i="59"/>
  <c r="H130" i="59"/>
  <c r="I130" i="59"/>
  <c r="B131" i="59"/>
  <c r="C131" i="59"/>
  <c r="D131" i="59"/>
  <c r="E131" i="59"/>
  <c r="F131" i="59"/>
  <c r="G131" i="59"/>
  <c r="H131" i="59"/>
  <c r="I131" i="59"/>
  <c r="B132" i="59"/>
  <c r="C132" i="59"/>
  <c r="D132" i="59"/>
  <c r="E132" i="59"/>
  <c r="F132" i="59"/>
  <c r="G132" i="59"/>
  <c r="H132" i="59"/>
  <c r="I132" i="59"/>
  <c r="B133" i="59"/>
  <c r="C133" i="59"/>
  <c r="D133" i="59"/>
  <c r="E133" i="59"/>
  <c r="F133" i="59"/>
  <c r="G133" i="59"/>
  <c r="H133" i="59"/>
  <c r="I133" i="59"/>
  <c r="B134" i="59"/>
  <c r="C134" i="59"/>
  <c r="D134" i="59"/>
  <c r="E134" i="59"/>
  <c r="F134" i="59"/>
  <c r="G134" i="59"/>
  <c r="H134" i="59"/>
  <c r="I134" i="59"/>
  <c r="B135" i="59"/>
  <c r="C135" i="59"/>
  <c r="D135" i="59"/>
  <c r="E135" i="59"/>
  <c r="F135" i="59"/>
  <c r="G135" i="59"/>
  <c r="H135" i="59"/>
  <c r="I135" i="59"/>
  <c r="B136" i="59"/>
  <c r="C136" i="59"/>
  <c r="D136" i="59"/>
  <c r="E136" i="59"/>
  <c r="F136" i="59"/>
  <c r="G136" i="59"/>
  <c r="H136" i="59"/>
  <c r="I136" i="59"/>
  <c r="B137" i="59"/>
  <c r="C137" i="59"/>
  <c r="D137" i="59"/>
  <c r="E137" i="59"/>
  <c r="F137" i="59"/>
  <c r="G137" i="59"/>
  <c r="H137" i="59"/>
  <c r="I137" i="59"/>
  <c r="B138" i="59"/>
  <c r="C138" i="59"/>
  <c r="D138" i="59"/>
  <c r="E138" i="59"/>
  <c r="F138" i="59"/>
  <c r="G138" i="59"/>
  <c r="H138" i="59"/>
  <c r="I138" i="59"/>
  <c r="B139" i="59"/>
  <c r="C139" i="59"/>
  <c r="D139" i="59"/>
  <c r="E139" i="59"/>
  <c r="F139" i="59"/>
  <c r="G139" i="59"/>
  <c r="H139" i="59"/>
  <c r="I139" i="59"/>
  <c r="B140" i="59"/>
  <c r="C140" i="59"/>
  <c r="D140" i="59"/>
  <c r="E140" i="59"/>
  <c r="F140" i="59"/>
  <c r="G140" i="59"/>
  <c r="H140" i="59"/>
  <c r="I140" i="59"/>
  <c r="B141" i="59"/>
  <c r="C141" i="59"/>
  <c r="D141" i="59"/>
  <c r="E141" i="59"/>
  <c r="F141" i="59"/>
  <c r="G141" i="59"/>
  <c r="H141" i="59"/>
  <c r="I141" i="59"/>
  <c r="B142" i="59"/>
  <c r="C142" i="59"/>
  <c r="D142" i="59"/>
  <c r="E142" i="59"/>
  <c r="F142" i="59"/>
  <c r="G142" i="59"/>
  <c r="H142" i="59"/>
  <c r="I142" i="59"/>
  <c r="B143" i="59"/>
  <c r="C143" i="59"/>
  <c r="D143" i="59"/>
  <c r="E143" i="59"/>
  <c r="F143" i="59"/>
  <c r="G143" i="59"/>
  <c r="H143" i="59"/>
  <c r="I143" i="59"/>
  <c r="B144" i="59"/>
  <c r="C144" i="59"/>
  <c r="D144" i="59"/>
  <c r="E144" i="59"/>
  <c r="F144" i="59"/>
  <c r="G144" i="59"/>
  <c r="H144" i="59"/>
  <c r="I144" i="59"/>
  <c r="B145" i="59"/>
  <c r="C145" i="59"/>
  <c r="D145" i="59"/>
  <c r="E145" i="59"/>
  <c r="F145" i="59"/>
  <c r="E49" i="33" s="1"/>
  <c r="G145" i="59"/>
  <c r="H145" i="59"/>
  <c r="I145" i="59"/>
  <c r="B146" i="59"/>
  <c r="C146" i="59"/>
  <c r="D146" i="59"/>
  <c r="E146" i="59"/>
  <c r="F146" i="59"/>
  <c r="G146" i="59"/>
  <c r="H146" i="59"/>
  <c r="I146" i="59"/>
  <c r="B147" i="59"/>
  <c r="C147" i="59"/>
  <c r="D147" i="59"/>
  <c r="E147" i="59"/>
  <c r="F147" i="59"/>
  <c r="G147" i="59"/>
  <c r="H147" i="59"/>
  <c r="I147" i="59"/>
  <c r="B148" i="59"/>
  <c r="C148" i="59"/>
  <c r="D148" i="59"/>
  <c r="E148" i="59"/>
  <c r="F148" i="59"/>
  <c r="G148" i="59"/>
  <c r="H148" i="59"/>
  <c r="I148" i="59"/>
  <c r="B149" i="59"/>
  <c r="C149" i="59"/>
  <c r="D149" i="59"/>
  <c r="E149" i="59"/>
  <c r="F149" i="59"/>
  <c r="G149" i="59"/>
  <c r="H149" i="59"/>
  <c r="I149" i="59"/>
  <c r="B150" i="59"/>
  <c r="C150" i="59"/>
  <c r="D150" i="59"/>
  <c r="E150" i="59"/>
  <c r="F150" i="59"/>
  <c r="G150" i="59"/>
  <c r="H150" i="59"/>
  <c r="I150" i="59"/>
  <c r="B151" i="59"/>
  <c r="C151" i="59"/>
  <c r="D151" i="59"/>
  <c r="E151" i="59"/>
  <c r="F151" i="59"/>
  <c r="G151" i="59"/>
  <c r="H151" i="59"/>
  <c r="I151" i="59"/>
  <c r="B152" i="59"/>
  <c r="C152" i="59"/>
  <c r="D152" i="59"/>
  <c r="E152" i="59"/>
  <c r="F152" i="59"/>
  <c r="G152" i="59"/>
  <c r="H152" i="59"/>
  <c r="I152" i="59"/>
  <c r="B153" i="59"/>
  <c r="C153" i="59"/>
  <c r="D153" i="59"/>
  <c r="E153" i="59"/>
  <c r="F153" i="59"/>
  <c r="G153" i="59"/>
  <c r="H153" i="59"/>
  <c r="I153" i="59"/>
  <c r="B154" i="59"/>
  <c r="C154" i="59"/>
  <c r="D154" i="59"/>
  <c r="E154" i="59"/>
  <c r="F154" i="59"/>
  <c r="G154" i="59"/>
  <c r="H154" i="59"/>
  <c r="I154" i="59"/>
  <c r="B155" i="59"/>
  <c r="C155" i="59"/>
  <c r="D155" i="59"/>
  <c r="E155" i="59"/>
  <c r="F155" i="59"/>
  <c r="G155" i="59"/>
  <c r="H155" i="59"/>
  <c r="I155" i="59"/>
  <c r="B156" i="59"/>
  <c r="C156" i="59"/>
  <c r="D156" i="59"/>
  <c r="E156" i="59"/>
  <c r="F156" i="59"/>
  <c r="G156" i="59"/>
  <c r="H156" i="59"/>
  <c r="I156" i="59"/>
  <c r="B157" i="59"/>
  <c r="C157" i="59"/>
  <c r="D157" i="59"/>
  <c r="E157" i="59"/>
  <c r="F157" i="59"/>
  <c r="G157" i="59"/>
  <c r="H157" i="59"/>
  <c r="I157" i="59"/>
  <c r="B158" i="59"/>
  <c r="C158" i="59"/>
  <c r="D158" i="59"/>
  <c r="E158" i="59"/>
  <c r="F158" i="59"/>
  <c r="G158" i="59"/>
  <c r="H158" i="59"/>
  <c r="I158" i="59"/>
  <c r="B159" i="59"/>
  <c r="C159" i="59"/>
  <c r="D159" i="59"/>
  <c r="E159" i="59"/>
  <c r="F159" i="59"/>
  <c r="G159" i="59"/>
  <c r="H159" i="59"/>
  <c r="I159" i="59"/>
  <c r="B160" i="59"/>
  <c r="C160" i="59"/>
  <c r="D160" i="59"/>
  <c r="E160" i="59"/>
  <c r="F160" i="59"/>
  <c r="G160" i="59"/>
  <c r="H160" i="59"/>
  <c r="I160" i="59"/>
  <c r="B161" i="59"/>
  <c r="C161" i="59"/>
  <c r="D161" i="59"/>
  <c r="E161" i="59"/>
  <c r="F161" i="59"/>
  <c r="G161" i="59"/>
  <c r="H161" i="59"/>
  <c r="I161" i="59"/>
  <c r="B162" i="59"/>
  <c r="C162" i="59"/>
  <c r="D162" i="59"/>
  <c r="E162" i="59"/>
  <c r="F162" i="59"/>
  <c r="G162" i="59"/>
  <c r="H162" i="59"/>
  <c r="I162" i="59"/>
  <c r="B163" i="59"/>
  <c r="C163" i="59"/>
  <c r="D163" i="59"/>
  <c r="E163" i="59"/>
  <c r="F163" i="59"/>
  <c r="G163" i="59"/>
  <c r="H163" i="59"/>
  <c r="I163" i="59"/>
  <c r="B164" i="59"/>
  <c r="C164" i="59"/>
  <c r="D164" i="59"/>
  <c r="E164" i="59"/>
  <c r="F164" i="59"/>
  <c r="G164" i="59"/>
  <c r="H164" i="59"/>
  <c r="I164" i="59"/>
  <c r="B165" i="59"/>
  <c r="C165" i="59"/>
  <c r="D165" i="59"/>
  <c r="E165" i="59"/>
  <c r="F165" i="59"/>
  <c r="G165" i="59"/>
  <c r="H165" i="59"/>
  <c r="I165" i="59"/>
  <c r="B166" i="59"/>
  <c r="C166" i="59"/>
  <c r="D166" i="59"/>
  <c r="E166" i="59"/>
  <c r="F166" i="59"/>
  <c r="G166" i="59"/>
  <c r="H166" i="59"/>
  <c r="I166" i="59"/>
  <c r="B167" i="59"/>
  <c r="C167" i="59"/>
  <c r="D167" i="59"/>
  <c r="E167" i="59"/>
  <c r="F167" i="59"/>
  <c r="G167" i="59"/>
  <c r="H167" i="59"/>
  <c r="I167" i="59"/>
  <c r="B168" i="59"/>
  <c r="C168" i="59"/>
  <c r="D168" i="59"/>
  <c r="E168" i="59"/>
  <c r="F168" i="59"/>
  <c r="G168" i="59"/>
  <c r="H168" i="59"/>
  <c r="I168" i="59"/>
  <c r="B169" i="59"/>
  <c r="C169" i="59"/>
  <c r="D169" i="59"/>
  <c r="E169" i="59"/>
  <c r="F169" i="59"/>
  <c r="G169" i="59"/>
  <c r="H169" i="59"/>
  <c r="I169" i="59"/>
  <c r="B170" i="59"/>
  <c r="C170" i="59"/>
  <c r="D170" i="59"/>
  <c r="E170" i="59"/>
  <c r="F170" i="59"/>
  <c r="G170" i="59"/>
  <c r="H170" i="59"/>
  <c r="I170" i="59"/>
  <c r="B171" i="59"/>
  <c r="C171" i="59"/>
  <c r="D171" i="59"/>
  <c r="E171" i="59"/>
  <c r="F171" i="59"/>
  <c r="G171" i="59"/>
  <c r="H171" i="59"/>
  <c r="I171" i="59"/>
  <c r="B172" i="59"/>
  <c r="C172" i="59"/>
  <c r="D172" i="59"/>
  <c r="E172" i="59"/>
  <c r="F172" i="59"/>
  <c r="G172" i="59"/>
  <c r="H172" i="59"/>
  <c r="I172" i="59"/>
  <c r="B173" i="59"/>
  <c r="C173" i="59"/>
  <c r="D173" i="59"/>
  <c r="E173" i="59"/>
  <c r="F173" i="59"/>
  <c r="G173" i="59"/>
  <c r="H173" i="59"/>
  <c r="I173" i="59"/>
  <c r="B174" i="59"/>
  <c r="C174" i="59"/>
  <c r="D174" i="59"/>
  <c r="E174" i="59"/>
  <c r="F174" i="59"/>
  <c r="G174" i="59"/>
  <c r="H174" i="59"/>
  <c r="I174" i="59"/>
  <c r="B175" i="59"/>
  <c r="C175" i="59"/>
  <c r="D175" i="59"/>
  <c r="E175" i="59"/>
  <c r="F175" i="59"/>
  <c r="G175" i="59"/>
  <c r="H175" i="59"/>
  <c r="I175" i="59"/>
  <c r="B176" i="59"/>
  <c r="C176" i="59"/>
  <c r="D176" i="59"/>
  <c r="E176" i="59"/>
  <c r="F176" i="59"/>
  <c r="G176" i="59"/>
  <c r="H176" i="59"/>
  <c r="I176" i="59"/>
  <c r="B177" i="59"/>
  <c r="C177" i="59"/>
  <c r="D177" i="59"/>
  <c r="E177" i="59"/>
  <c r="F177" i="59"/>
  <c r="G177" i="59"/>
  <c r="H177" i="59"/>
  <c r="I177" i="59"/>
  <c r="B178" i="59"/>
  <c r="C178" i="59"/>
  <c r="D178" i="59"/>
  <c r="E178" i="59"/>
  <c r="F178" i="59"/>
  <c r="G178" i="59"/>
  <c r="H178" i="59"/>
  <c r="I178" i="59"/>
  <c r="B179" i="59"/>
  <c r="C179" i="59"/>
  <c r="D179" i="59"/>
  <c r="E179" i="59"/>
  <c r="F179" i="59"/>
  <c r="G179" i="59"/>
  <c r="H179" i="59"/>
  <c r="I179" i="59"/>
  <c r="B180" i="59"/>
  <c r="C180" i="59"/>
  <c r="D180" i="59"/>
  <c r="E180" i="59"/>
  <c r="F180" i="59"/>
  <c r="G180" i="59"/>
  <c r="H180" i="59"/>
  <c r="I180" i="59"/>
  <c r="B181" i="59"/>
  <c r="C181" i="59"/>
  <c r="D181" i="59"/>
  <c r="E181" i="59"/>
  <c r="F181" i="59"/>
  <c r="G181" i="59"/>
  <c r="H181" i="59"/>
  <c r="I181" i="59"/>
  <c r="B182" i="59"/>
  <c r="C182" i="59"/>
  <c r="D182" i="59"/>
  <c r="E182" i="59"/>
  <c r="F182" i="59"/>
  <c r="G182" i="59"/>
  <c r="H182" i="59"/>
  <c r="I182" i="59"/>
  <c r="B183" i="59"/>
  <c r="C183" i="59"/>
  <c r="D183" i="59"/>
  <c r="E183" i="59"/>
  <c r="F183" i="59"/>
  <c r="G183" i="59"/>
  <c r="H183" i="59"/>
  <c r="I183" i="59"/>
  <c r="B184" i="59"/>
  <c r="C184" i="59"/>
  <c r="D184" i="59"/>
  <c r="E184" i="59"/>
  <c r="F184" i="59"/>
  <c r="G184" i="59"/>
  <c r="H184" i="59"/>
  <c r="I184" i="59"/>
  <c r="B185" i="59"/>
  <c r="C185" i="59"/>
  <c r="D185" i="59"/>
  <c r="E185" i="59"/>
  <c r="F185" i="59"/>
  <c r="G185" i="59"/>
  <c r="H185" i="59"/>
  <c r="I185" i="59"/>
  <c r="B186" i="59"/>
  <c r="C186" i="59"/>
  <c r="D186" i="59"/>
  <c r="E186" i="59"/>
  <c r="F186" i="59"/>
  <c r="G186" i="59"/>
  <c r="H186" i="59"/>
  <c r="I186" i="59"/>
  <c r="B187" i="59"/>
  <c r="C187" i="59"/>
  <c r="D187" i="59"/>
  <c r="E187" i="59"/>
  <c r="F187" i="59"/>
  <c r="G187" i="59"/>
  <c r="H187" i="59"/>
  <c r="I187" i="59"/>
  <c r="B188" i="59"/>
  <c r="C188" i="59"/>
  <c r="D188" i="59"/>
  <c r="E188" i="59"/>
  <c r="F188" i="59"/>
  <c r="G188" i="59"/>
  <c r="H188" i="59"/>
  <c r="I188" i="59"/>
  <c r="B189" i="59"/>
  <c r="C189" i="59"/>
  <c r="D189" i="59"/>
  <c r="E189" i="59"/>
  <c r="F189" i="59"/>
  <c r="G189" i="59"/>
  <c r="H189" i="59"/>
  <c r="I189" i="59"/>
  <c r="B190" i="59"/>
  <c r="C190" i="59"/>
  <c r="D190" i="59"/>
  <c r="E190" i="59"/>
  <c r="F190" i="59"/>
  <c r="G190" i="59"/>
  <c r="H190" i="59"/>
  <c r="I190" i="59"/>
  <c r="B191" i="59"/>
  <c r="C191" i="59"/>
  <c r="D191" i="59"/>
  <c r="E191" i="59"/>
  <c r="F191" i="59"/>
  <c r="G191" i="59"/>
  <c r="H191" i="59"/>
  <c r="I191" i="59"/>
  <c r="B192" i="59"/>
  <c r="C192" i="59"/>
  <c r="D192" i="59"/>
  <c r="E192" i="59"/>
  <c r="F192" i="59"/>
  <c r="G192" i="59"/>
  <c r="H192" i="59"/>
  <c r="I192" i="59"/>
  <c r="B193" i="59"/>
  <c r="C193" i="59"/>
  <c r="D193" i="59"/>
  <c r="E193" i="59"/>
  <c r="F193" i="59"/>
  <c r="G193" i="59"/>
  <c r="H193" i="59"/>
  <c r="I193" i="59"/>
  <c r="B194" i="59"/>
  <c r="C194" i="59"/>
  <c r="D194" i="59"/>
  <c r="E194" i="59"/>
  <c r="F194" i="59"/>
  <c r="G194" i="59"/>
  <c r="H194" i="59"/>
  <c r="I194" i="59"/>
  <c r="B195" i="59"/>
  <c r="C195" i="59"/>
  <c r="D195" i="59"/>
  <c r="E195" i="59"/>
  <c r="F195" i="59"/>
  <c r="G195" i="59"/>
  <c r="H195" i="59"/>
  <c r="I195" i="59"/>
  <c r="B196" i="59"/>
  <c r="C196" i="59"/>
  <c r="D196" i="59"/>
  <c r="E196" i="59"/>
  <c r="F196" i="59"/>
  <c r="G196" i="59"/>
  <c r="H196" i="59"/>
  <c r="I196" i="59"/>
  <c r="B197" i="59"/>
  <c r="C197" i="59"/>
  <c r="D197" i="59"/>
  <c r="E197" i="59"/>
  <c r="F197" i="59"/>
  <c r="G197" i="59"/>
  <c r="H197" i="59"/>
  <c r="I197" i="59"/>
  <c r="B198" i="59"/>
  <c r="C198" i="59"/>
  <c r="D198" i="59"/>
  <c r="E198" i="59"/>
  <c r="F198" i="59"/>
  <c r="G198" i="59"/>
  <c r="H198" i="59"/>
  <c r="I198" i="59"/>
  <c r="B199" i="59"/>
  <c r="C199" i="59"/>
  <c r="D199" i="59"/>
  <c r="E199" i="59"/>
  <c r="F199" i="59"/>
  <c r="G199" i="59"/>
  <c r="H199" i="59"/>
  <c r="I199" i="59"/>
  <c r="B200" i="59"/>
  <c r="C200" i="59"/>
  <c r="D200" i="59"/>
  <c r="E200" i="59"/>
  <c r="F200" i="59"/>
  <c r="G200" i="59"/>
  <c r="H200" i="59"/>
  <c r="I200" i="59"/>
  <c r="B201" i="59"/>
  <c r="C201" i="59"/>
  <c r="D201" i="59"/>
  <c r="E201" i="59"/>
  <c r="F201" i="59"/>
  <c r="G201" i="59"/>
  <c r="H201" i="59"/>
  <c r="I201" i="59"/>
  <c r="B202" i="59"/>
  <c r="C202" i="59"/>
  <c r="D202" i="59"/>
  <c r="E202" i="59"/>
  <c r="F202" i="59"/>
  <c r="G202" i="59"/>
  <c r="H202" i="59"/>
  <c r="I202" i="59"/>
  <c r="B203" i="59"/>
  <c r="C203" i="59"/>
  <c r="D203" i="59"/>
  <c r="E203" i="59"/>
  <c r="F203" i="59"/>
  <c r="G203" i="59"/>
  <c r="H203" i="59"/>
  <c r="I203" i="59"/>
  <c r="C3" i="59"/>
  <c r="D3" i="59"/>
  <c r="E3" i="59"/>
  <c r="F3" i="59"/>
  <c r="G3" i="59"/>
  <c r="H3" i="59"/>
  <c r="I3" i="59"/>
  <c r="B3" i="59"/>
  <c r="C4" i="57"/>
  <c r="D4" i="57"/>
  <c r="E4" i="57"/>
  <c r="F4" i="57"/>
  <c r="G4" i="57"/>
  <c r="H4" i="57"/>
  <c r="I4" i="57"/>
  <c r="B5" i="57"/>
  <c r="C5" i="57"/>
  <c r="D5" i="57"/>
  <c r="E5" i="57"/>
  <c r="F5" i="57"/>
  <c r="G5" i="57"/>
  <c r="H5" i="57"/>
  <c r="I5" i="57"/>
  <c r="B6" i="57"/>
  <c r="C6" i="57"/>
  <c r="D6" i="57"/>
  <c r="E6" i="57"/>
  <c r="F6" i="57"/>
  <c r="G6" i="57"/>
  <c r="H6" i="57"/>
  <c r="I6" i="57"/>
  <c r="B7" i="57"/>
  <c r="C7" i="57"/>
  <c r="D7" i="57"/>
  <c r="E7" i="57"/>
  <c r="F7" i="57"/>
  <c r="G7" i="57"/>
  <c r="H7" i="57"/>
  <c r="I7" i="57"/>
  <c r="B8" i="57"/>
  <c r="C8" i="57"/>
  <c r="D8" i="57"/>
  <c r="E8" i="57"/>
  <c r="F8" i="57"/>
  <c r="G8" i="57"/>
  <c r="H8" i="57"/>
  <c r="I8" i="57"/>
  <c r="B9" i="57"/>
  <c r="C9" i="57"/>
  <c r="D9" i="57"/>
  <c r="E9" i="57"/>
  <c r="F9" i="57"/>
  <c r="G9" i="57"/>
  <c r="H9" i="57"/>
  <c r="I9" i="57"/>
  <c r="B10" i="57"/>
  <c r="C10" i="57"/>
  <c r="D10" i="57"/>
  <c r="E10" i="57"/>
  <c r="F10" i="57"/>
  <c r="G10" i="57"/>
  <c r="H10" i="57"/>
  <c r="I10" i="57"/>
  <c r="B11" i="57"/>
  <c r="C11" i="57"/>
  <c r="D11" i="57"/>
  <c r="E11" i="57"/>
  <c r="F11" i="57"/>
  <c r="G11" i="57"/>
  <c r="H11" i="57"/>
  <c r="I11" i="57"/>
  <c r="B12" i="57"/>
  <c r="C12" i="57"/>
  <c r="D12" i="57"/>
  <c r="E12" i="57"/>
  <c r="F12" i="57"/>
  <c r="G12" i="57"/>
  <c r="H12" i="57"/>
  <c r="I12" i="57"/>
  <c r="B13" i="57"/>
  <c r="C13" i="57"/>
  <c r="D13" i="57"/>
  <c r="E13" i="57"/>
  <c r="F13" i="57"/>
  <c r="G13" i="57"/>
  <c r="H13" i="57"/>
  <c r="I13" i="57"/>
  <c r="B14" i="57"/>
  <c r="C14" i="57"/>
  <c r="D14" i="57"/>
  <c r="E14" i="57"/>
  <c r="F14" i="57"/>
  <c r="G14" i="57"/>
  <c r="H14" i="57"/>
  <c r="I14" i="57"/>
  <c r="B15" i="57"/>
  <c r="C15" i="57"/>
  <c r="D15" i="57"/>
  <c r="E15" i="57"/>
  <c r="F15" i="57"/>
  <c r="G15" i="57"/>
  <c r="H15" i="57"/>
  <c r="I15" i="57"/>
  <c r="B16" i="57"/>
  <c r="C16" i="57"/>
  <c r="D16" i="57"/>
  <c r="E16" i="57"/>
  <c r="F16" i="57"/>
  <c r="G16" i="57"/>
  <c r="H16" i="57"/>
  <c r="I16" i="57"/>
  <c r="B17" i="57"/>
  <c r="C17" i="57"/>
  <c r="D17" i="57"/>
  <c r="E17" i="57"/>
  <c r="F17" i="57"/>
  <c r="G17" i="57"/>
  <c r="H17" i="57"/>
  <c r="I17" i="57"/>
  <c r="B18" i="57"/>
  <c r="C18" i="57"/>
  <c r="D18" i="57"/>
  <c r="E18" i="57"/>
  <c r="F18" i="57"/>
  <c r="G18" i="57"/>
  <c r="H18" i="57"/>
  <c r="I18" i="57"/>
  <c r="B19" i="57"/>
  <c r="C19" i="57"/>
  <c r="D19" i="57"/>
  <c r="E19" i="57"/>
  <c r="F19" i="57"/>
  <c r="G19" i="57"/>
  <c r="H19" i="57"/>
  <c r="I19" i="57"/>
  <c r="B20" i="57"/>
  <c r="C20" i="57"/>
  <c r="D20" i="57"/>
  <c r="E20" i="57"/>
  <c r="F20" i="57"/>
  <c r="G20" i="57"/>
  <c r="H20" i="57"/>
  <c r="I20" i="57"/>
  <c r="B21" i="57"/>
  <c r="C21" i="57"/>
  <c r="D21" i="57"/>
  <c r="E21" i="57"/>
  <c r="F21" i="57"/>
  <c r="G21" i="57"/>
  <c r="H21" i="57"/>
  <c r="I21" i="57"/>
  <c r="B22" i="57"/>
  <c r="C22" i="57"/>
  <c r="D22" i="57"/>
  <c r="E22" i="57"/>
  <c r="F22" i="57"/>
  <c r="G22" i="57"/>
  <c r="H22" i="57"/>
  <c r="I22" i="57"/>
  <c r="B23" i="57"/>
  <c r="C23" i="57"/>
  <c r="D23" i="57"/>
  <c r="E23" i="57"/>
  <c r="F23" i="57"/>
  <c r="G23" i="57"/>
  <c r="H23" i="57"/>
  <c r="I23" i="57"/>
  <c r="B24" i="57"/>
  <c r="C24" i="57"/>
  <c r="D24" i="57"/>
  <c r="E24" i="57"/>
  <c r="F24" i="57"/>
  <c r="G24" i="57"/>
  <c r="H24" i="57"/>
  <c r="I24" i="57"/>
  <c r="B25" i="57"/>
  <c r="C25" i="57"/>
  <c r="D25" i="57"/>
  <c r="E25" i="57"/>
  <c r="F25" i="57"/>
  <c r="G25" i="57"/>
  <c r="H25" i="57"/>
  <c r="I25" i="57"/>
  <c r="B26" i="57"/>
  <c r="C26" i="57"/>
  <c r="D26" i="57"/>
  <c r="E26" i="57"/>
  <c r="F26" i="57"/>
  <c r="G26" i="57"/>
  <c r="H26" i="57"/>
  <c r="I26" i="57"/>
  <c r="B27" i="57"/>
  <c r="C27" i="57"/>
  <c r="D27" i="57"/>
  <c r="E27" i="57"/>
  <c r="F27" i="57"/>
  <c r="G27" i="57"/>
  <c r="H27" i="57"/>
  <c r="I27" i="57"/>
  <c r="B28" i="57"/>
  <c r="C28" i="57"/>
  <c r="D28" i="57"/>
  <c r="E28" i="57"/>
  <c r="F28" i="57"/>
  <c r="G28" i="57"/>
  <c r="H28" i="57"/>
  <c r="I28" i="57"/>
  <c r="B29" i="57"/>
  <c r="C29" i="57"/>
  <c r="D29" i="57"/>
  <c r="E29" i="57"/>
  <c r="F29" i="57"/>
  <c r="G29" i="57"/>
  <c r="H29" i="57"/>
  <c r="I29" i="57"/>
  <c r="B30" i="57"/>
  <c r="C30" i="57"/>
  <c r="D30" i="57"/>
  <c r="E30" i="57"/>
  <c r="F30" i="57"/>
  <c r="G30" i="57"/>
  <c r="H30" i="57"/>
  <c r="I30" i="57"/>
  <c r="B31" i="57"/>
  <c r="C31" i="57"/>
  <c r="D31" i="57"/>
  <c r="E31" i="57"/>
  <c r="F31" i="57"/>
  <c r="G31" i="57"/>
  <c r="H31" i="57"/>
  <c r="I31" i="57"/>
  <c r="B32" i="57"/>
  <c r="C32" i="57"/>
  <c r="D32" i="57"/>
  <c r="E32" i="57"/>
  <c r="F32" i="57"/>
  <c r="G32" i="57"/>
  <c r="H32" i="57"/>
  <c r="I32" i="57"/>
  <c r="B33" i="57"/>
  <c r="C33" i="57"/>
  <c r="D33" i="57"/>
  <c r="E33" i="57"/>
  <c r="F33" i="57"/>
  <c r="G33" i="57"/>
  <c r="H33" i="57"/>
  <c r="I33" i="57"/>
  <c r="B34" i="57"/>
  <c r="C34" i="57"/>
  <c r="D34" i="57"/>
  <c r="E34" i="57"/>
  <c r="F34" i="57"/>
  <c r="G34" i="57"/>
  <c r="H34" i="57"/>
  <c r="I34" i="57"/>
  <c r="B35" i="57"/>
  <c r="C35" i="57"/>
  <c r="D35" i="57"/>
  <c r="E35" i="57"/>
  <c r="F35" i="57"/>
  <c r="G35" i="57"/>
  <c r="H35" i="57"/>
  <c r="I35" i="57"/>
  <c r="B36" i="57"/>
  <c r="C36" i="57"/>
  <c r="D36" i="57"/>
  <c r="E36" i="57"/>
  <c r="F36" i="57"/>
  <c r="G36" i="57"/>
  <c r="H36" i="57"/>
  <c r="I36" i="57"/>
  <c r="B37" i="57"/>
  <c r="C37" i="57"/>
  <c r="D37" i="57"/>
  <c r="E37" i="57"/>
  <c r="F37" i="57"/>
  <c r="G37" i="57"/>
  <c r="H37" i="57"/>
  <c r="I37" i="57"/>
  <c r="B38" i="57"/>
  <c r="C38" i="57"/>
  <c r="D38" i="57"/>
  <c r="E38" i="57"/>
  <c r="F38" i="57"/>
  <c r="G38" i="57"/>
  <c r="H38" i="57"/>
  <c r="I38" i="57"/>
  <c r="B39" i="57"/>
  <c r="C39" i="57"/>
  <c r="D39" i="57"/>
  <c r="E39" i="57"/>
  <c r="F39" i="57"/>
  <c r="G39" i="57"/>
  <c r="H39" i="57"/>
  <c r="I39" i="57"/>
  <c r="B40" i="57"/>
  <c r="C40" i="57"/>
  <c r="D40" i="57"/>
  <c r="E40" i="57"/>
  <c r="F40" i="57"/>
  <c r="G40" i="57"/>
  <c r="H40" i="57"/>
  <c r="I40" i="57"/>
  <c r="B41" i="57"/>
  <c r="C41" i="57"/>
  <c r="D41" i="57"/>
  <c r="E41" i="57"/>
  <c r="F41" i="57"/>
  <c r="G41" i="57"/>
  <c r="H41" i="57"/>
  <c r="I41" i="57"/>
  <c r="B42" i="57"/>
  <c r="C42" i="57"/>
  <c r="D42" i="57"/>
  <c r="E42" i="57"/>
  <c r="F42" i="57"/>
  <c r="G42" i="57"/>
  <c r="H42" i="57"/>
  <c r="I42" i="57"/>
  <c r="B43" i="57"/>
  <c r="C43" i="57"/>
  <c r="D43" i="57"/>
  <c r="E43" i="57"/>
  <c r="F43" i="57"/>
  <c r="G43" i="57"/>
  <c r="H43" i="57"/>
  <c r="I43" i="57"/>
  <c r="B44" i="57"/>
  <c r="C44" i="57"/>
  <c r="D44" i="57"/>
  <c r="E44" i="57"/>
  <c r="F44" i="57"/>
  <c r="G44" i="57"/>
  <c r="H44" i="57"/>
  <c r="I44" i="57"/>
  <c r="B45" i="57"/>
  <c r="C45" i="57"/>
  <c r="D45" i="57"/>
  <c r="E45" i="57"/>
  <c r="F45" i="57"/>
  <c r="G45" i="57"/>
  <c r="H45" i="57"/>
  <c r="I45" i="57"/>
  <c r="B46" i="57"/>
  <c r="C46" i="57"/>
  <c r="D46" i="57"/>
  <c r="E46" i="57"/>
  <c r="F46" i="57"/>
  <c r="G46" i="57"/>
  <c r="H46" i="57"/>
  <c r="I46" i="57"/>
  <c r="B47" i="57"/>
  <c r="C47" i="57"/>
  <c r="D47" i="57"/>
  <c r="E47" i="57"/>
  <c r="F47" i="57"/>
  <c r="G47" i="57"/>
  <c r="H47" i="57"/>
  <c r="I47" i="57"/>
  <c r="B48" i="57"/>
  <c r="C48" i="57"/>
  <c r="D48" i="57"/>
  <c r="E48" i="57"/>
  <c r="F48" i="57"/>
  <c r="G48" i="57"/>
  <c r="H48" i="57"/>
  <c r="I48" i="57"/>
  <c r="B49" i="57"/>
  <c r="C49" i="57"/>
  <c r="D49" i="57"/>
  <c r="E49" i="57"/>
  <c r="F49" i="57"/>
  <c r="G49" i="57"/>
  <c r="H49" i="57"/>
  <c r="I49" i="57"/>
  <c r="B50" i="57"/>
  <c r="C50" i="57"/>
  <c r="D50" i="57"/>
  <c r="E50" i="57"/>
  <c r="F50" i="57"/>
  <c r="G50" i="57"/>
  <c r="H50" i="57"/>
  <c r="I50" i="57"/>
  <c r="B51" i="57"/>
  <c r="C51" i="57"/>
  <c r="D51" i="57"/>
  <c r="E51" i="57"/>
  <c r="F51" i="57"/>
  <c r="G51" i="57"/>
  <c r="H51" i="57"/>
  <c r="I51" i="57"/>
  <c r="B52" i="57"/>
  <c r="C52" i="57"/>
  <c r="D52" i="57"/>
  <c r="E52" i="57"/>
  <c r="F52" i="57"/>
  <c r="G52" i="57"/>
  <c r="H52" i="57"/>
  <c r="I52" i="57"/>
  <c r="B53" i="57"/>
  <c r="C53" i="57"/>
  <c r="D53" i="57"/>
  <c r="E53" i="57"/>
  <c r="F53" i="57"/>
  <c r="G53" i="57"/>
  <c r="H53" i="57"/>
  <c r="I53" i="57"/>
  <c r="B54" i="57"/>
  <c r="C54" i="57"/>
  <c r="D54" i="57"/>
  <c r="E54" i="57"/>
  <c r="F54" i="57"/>
  <c r="G54" i="57"/>
  <c r="H54" i="57"/>
  <c r="I54" i="57"/>
  <c r="B55" i="57"/>
  <c r="C55" i="57"/>
  <c r="D55" i="57"/>
  <c r="E55" i="57"/>
  <c r="F55" i="57"/>
  <c r="G55" i="57"/>
  <c r="H55" i="57"/>
  <c r="I55" i="57"/>
  <c r="B56" i="57"/>
  <c r="C56" i="57"/>
  <c r="D56" i="57"/>
  <c r="E56" i="57"/>
  <c r="F56" i="57"/>
  <c r="G56" i="57"/>
  <c r="H56" i="57"/>
  <c r="I56" i="57"/>
  <c r="B57" i="57"/>
  <c r="C57" i="57"/>
  <c r="D57" i="57"/>
  <c r="E57" i="57"/>
  <c r="F57" i="57"/>
  <c r="G57" i="57"/>
  <c r="H57" i="57"/>
  <c r="I57" i="57"/>
  <c r="B58" i="57"/>
  <c r="C58" i="57"/>
  <c r="D58" i="57"/>
  <c r="E58" i="57"/>
  <c r="F58" i="57"/>
  <c r="G58" i="57"/>
  <c r="H58" i="57"/>
  <c r="I58" i="57"/>
  <c r="B59" i="57"/>
  <c r="C59" i="57"/>
  <c r="D59" i="57"/>
  <c r="E59" i="57"/>
  <c r="F59" i="57"/>
  <c r="G59" i="57"/>
  <c r="H59" i="57"/>
  <c r="I59" i="57"/>
  <c r="B60" i="57"/>
  <c r="C60" i="57"/>
  <c r="D60" i="57"/>
  <c r="E60" i="57"/>
  <c r="F60" i="57"/>
  <c r="G60" i="57"/>
  <c r="H60" i="57"/>
  <c r="I60" i="57"/>
  <c r="B61" i="57"/>
  <c r="C61" i="57"/>
  <c r="D61" i="57"/>
  <c r="E61" i="57"/>
  <c r="F61" i="57"/>
  <c r="G61" i="57"/>
  <c r="H61" i="57"/>
  <c r="I61" i="57"/>
  <c r="B62" i="57"/>
  <c r="C62" i="57"/>
  <c r="D62" i="57"/>
  <c r="E62" i="57"/>
  <c r="F62" i="57"/>
  <c r="G62" i="57"/>
  <c r="H62" i="57"/>
  <c r="I62" i="57"/>
  <c r="B63" i="57"/>
  <c r="C63" i="57"/>
  <c r="D63" i="57"/>
  <c r="E63" i="57"/>
  <c r="F63" i="57"/>
  <c r="G63" i="57"/>
  <c r="H63" i="57"/>
  <c r="I63" i="57"/>
  <c r="B64" i="57"/>
  <c r="C64" i="57"/>
  <c r="D64" i="57"/>
  <c r="E64" i="57"/>
  <c r="F64" i="57"/>
  <c r="G64" i="57"/>
  <c r="H64" i="57"/>
  <c r="I64" i="57"/>
  <c r="B65" i="57"/>
  <c r="C65" i="57"/>
  <c r="D65" i="57"/>
  <c r="E65" i="57"/>
  <c r="F65" i="57"/>
  <c r="G65" i="57"/>
  <c r="H65" i="57"/>
  <c r="I65" i="57"/>
  <c r="B66" i="57"/>
  <c r="C66" i="57"/>
  <c r="D66" i="57"/>
  <c r="E66" i="57"/>
  <c r="F66" i="57"/>
  <c r="G66" i="57"/>
  <c r="H66" i="57"/>
  <c r="I66" i="57"/>
  <c r="B67" i="57"/>
  <c r="C67" i="57"/>
  <c r="D67" i="57"/>
  <c r="E67" i="57"/>
  <c r="F67" i="57"/>
  <c r="G67" i="57"/>
  <c r="H67" i="57"/>
  <c r="I67" i="57"/>
  <c r="B68" i="57"/>
  <c r="C68" i="57"/>
  <c r="D68" i="57"/>
  <c r="E68" i="57"/>
  <c r="F68" i="57"/>
  <c r="G68" i="57"/>
  <c r="H68" i="57"/>
  <c r="I68" i="57"/>
  <c r="B69" i="57"/>
  <c r="C69" i="57"/>
  <c r="D69" i="57"/>
  <c r="E69" i="57"/>
  <c r="F69" i="57"/>
  <c r="G69" i="57"/>
  <c r="H69" i="57"/>
  <c r="I69" i="57"/>
  <c r="B70" i="57"/>
  <c r="C70" i="57"/>
  <c r="D70" i="57"/>
  <c r="E70" i="57"/>
  <c r="F70" i="57"/>
  <c r="G70" i="57"/>
  <c r="H70" i="57"/>
  <c r="I70" i="57"/>
  <c r="B71" i="57"/>
  <c r="C71" i="57"/>
  <c r="D71" i="57"/>
  <c r="E71" i="57"/>
  <c r="F71" i="57"/>
  <c r="G71" i="57"/>
  <c r="H71" i="57"/>
  <c r="I71" i="57"/>
  <c r="B72" i="57"/>
  <c r="C72" i="57"/>
  <c r="D72" i="57"/>
  <c r="E72" i="57"/>
  <c r="F72" i="57"/>
  <c r="G72" i="57"/>
  <c r="H72" i="57"/>
  <c r="I72" i="57"/>
  <c r="B73" i="57"/>
  <c r="C73" i="57"/>
  <c r="D73" i="57"/>
  <c r="E73" i="57"/>
  <c r="F73" i="57"/>
  <c r="G73" i="57"/>
  <c r="H73" i="57"/>
  <c r="I73" i="57"/>
  <c r="B74" i="57"/>
  <c r="C74" i="57"/>
  <c r="D74" i="57"/>
  <c r="E74" i="57"/>
  <c r="F74" i="57"/>
  <c r="G74" i="57"/>
  <c r="H74" i="57"/>
  <c r="I74" i="57"/>
  <c r="B75" i="57"/>
  <c r="C75" i="57"/>
  <c r="D75" i="57"/>
  <c r="E75" i="57"/>
  <c r="F75" i="57"/>
  <c r="G75" i="57"/>
  <c r="H75" i="57"/>
  <c r="I75" i="57"/>
  <c r="B76" i="57"/>
  <c r="C76" i="57"/>
  <c r="D76" i="57"/>
  <c r="E76" i="57"/>
  <c r="F76" i="57"/>
  <c r="G76" i="57"/>
  <c r="H76" i="57"/>
  <c r="I76" i="57"/>
  <c r="B77" i="57"/>
  <c r="C77" i="57"/>
  <c r="D77" i="57"/>
  <c r="E77" i="57"/>
  <c r="F77" i="57"/>
  <c r="G77" i="57"/>
  <c r="H77" i="57"/>
  <c r="I77" i="57"/>
  <c r="B78" i="57"/>
  <c r="C78" i="57"/>
  <c r="D78" i="57"/>
  <c r="E78" i="57"/>
  <c r="F78" i="57"/>
  <c r="G78" i="57"/>
  <c r="H78" i="57"/>
  <c r="I78" i="57"/>
  <c r="B79" i="57"/>
  <c r="C79" i="57"/>
  <c r="D79" i="57"/>
  <c r="E79" i="57"/>
  <c r="F79" i="57"/>
  <c r="G79" i="57"/>
  <c r="H79" i="57"/>
  <c r="I79" i="57"/>
  <c r="B80" i="57"/>
  <c r="C80" i="57"/>
  <c r="D80" i="57"/>
  <c r="E80" i="57"/>
  <c r="F80" i="57"/>
  <c r="G80" i="57"/>
  <c r="H80" i="57"/>
  <c r="I80" i="57"/>
  <c r="B81" i="57"/>
  <c r="C81" i="57"/>
  <c r="D81" i="57"/>
  <c r="E81" i="57"/>
  <c r="F81" i="57"/>
  <c r="G81" i="57"/>
  <c r="H81" i="57"/>
  <c r="I81" i="57"/>
  <c r="B82" i="57"/>
  <c r="C82" i="57"/>
  <c r="D82" i="57"/>
  <c r="E82" i="57"/>
  <c r="F82" i="57"/>
  <c r="G82" i="57"/>
  <c r="H82" i="57"/>
  <c r="I82" i="57"/>
  <c r="B83" i="57"/>
  <c r="C83" i="57"/>
  <c r="D83" i="57"/>
  <c r="E83" i="57"/>
  <c r="F83" i="57"/>
  <c r="G83" i="57"/>
  <c r="H83" i="57"/>
  <c r="I83" i="57"/>
  <c r="B84" i="57"/>
  <c r="C84" i="57"/>
  <c r="D84" i="57"/>
  <c r="E84" i="57"/>
  <c r="F84" i="57"/>
  <c r="G84" i="57"/>
  <c r="H84" i="57"/>
  <c r="I84" i="57"/>
  <c r="B85" i="57"/>
  <c r="C85" i="57"/>
  <c r="D85" i="57"/>
  <c r="E85" i="57"/>
  <c r="F85" i="57"/>
  <c r="G85" i="57"/>
  <c r="H85" i="57"/>
  <c r="I85" i="57"/>
  <c r="B86" i="57"/>
  <c r="C86" i="57"/>
  <c r="D86" i="57"/>
  <c r="E86" i="57"/>
  <c r="F86" i="57"/>
  <c r="G86" i="57"/>
  <c r="H86" i="57"/>
  <c r="I86" i="57"/>
  <c r="B87" i="57"/>
  <c r="C87" i="57"/>
  <c r="D87" i="57"/>
  <c r="E87" i="57"/>
  <c r="F87" i="57"/>
  <c r="G87" i="57"/>
  <c r="H87" i="57"/>
  <c r="I87" i="57"/>
  <c r="B88" i="57"/>
  <c r="C88" i="57"/>
  <c r="D88" i="57"/>
  <c r="E88" i="57"/>
  <c r="F88" i="57"/>
  <c r="G88" i="57"/>
  <c r="H88" i="57"/>
  <c r="I88" i="57"/>
  <c r="B89" i="57"/>
  <c r="C89" i="57"/>
  <c r="D89" i="57"/>
  <c r="E89" i="57"/>
  <c r="F89" i="57"/>
  <c r="G89" i="57"/>
  <c r="H89" i="57"/>
  <c r="I89" i="57"/>
  <c r="B90" i="57"/>
  <c r="C90" i="57"/>
  <c r="D90" i="57"/>
  <c r="E90" i="57"/>
  <c r="F90" i="57"/>
  <c r="G90" i="57"/>
  <c r="H90" i="57"/>
  <c r="I90" i="57"/>
  <c r="B91" i="57"/>
  <c r="C91" i="57"/>
  <c r="D91" i="57"/>
  <c r="E91" i="57"/>
  <c r="F91" i="57"/>
  <c r="G91" i="57"/>
  <c r="H91" i="57"/>
  <c r="I91" i="57"/>
  <c r="B92" i="57"/>
  <c r="C92" i="57"/>
  <c r="D92" i="57"/>
  <c r="E92" i="57"/>
  <c r="F92" i="57"/>
  <c r="G92" i="57"/>
  <c r="H92" i="57"/>
  <c r="I92" i="57"/>
  <c r="B93" i="57"/>
  <c r="C93" i="57"/>
  <c r="D93" i="57"/>
  <c r="E93" i="57"/>
  <c r="F93" i="57"/>
  <c r="G93" i="57"/>
  <c r="H93" i="57"/>
  <c r="I93" i="57"/>
  <c r="B94" i="57"/>
  <c r="C94" i="57"/>
  <c r="D94" i="57"/>
  <c r="E94" i="57"/>
  <c r="F94" i="57"/>
  <c r="G94" i="57"/>
  <c r="H94" i="57"/>
  <c r="I94" i="57"/>
  <c r="B95" i="57"/>
  <c r="C95" i="57"/>
  <c r="D95" i="57"/>
  <c r="E95" i="57"/>
  <c r="F95" i="57"/>
  <c r="G95" i="57"/>
  <c r="H95" i="57"/>
  <c r="I95" i="57"/>
  <c r="B96" i="57"/>
  <c r="C96" i="57"/>
  <c r="D96" i="57"/>
  <c r="E96" i="57"/>
  <c r="F96" i="57"/>
  <c r="G96" i="57"/>
  <c r="H96" i="57"/>
  <c r="I96" i="57"/>
  <c r="B97" i="57"/>
  <c r="C97" i="57"/>
  <c r="D97" i="57"/>
  <c r="E97" i="57"/>
  <c r="F97" i="57"/>
  <c r="G97" i="57"/>
  <c r="H97" i="57"/>
  <c r="I97" i="57"/>
  <c r="B98" i="57"/>
  <c r="C98" i="57"/>
  <c r="D98" i="57"/>
  <c r="E98" i="57"/>
  <c r="F98" i="57"/>
  <c r="G98" i="57"/>
  <c r="H98" i="57"/>
  <c r="I98" i="57"/>
  <c r="B99" i="57"/>
  <c r="C99" i="57"/>
  <c r="D99" i="57"/>
  <c r="E99" i="57"/>
  <c r="F99" i="57"/>
  <c r="G99" i="57"/>
  <c r="H99" i="57"/>
  <c r="I99" i="57"/>
  <c r="B100" i="57"/>
  <c r="C100" i="57"/>
  <c r="D100" i="57"/>
  <c r="E100" i="57"/>
  <c r="F100" i="57"/>
  <c r="G100" i="57"/>
  <c r="H100" i="57"/>
  <c r="I100" i="57"/>
  <c r="B101" i="57"/>
  <c r="C101" i="57"/>
  <c r="D101" i="57"/>
  <c r="E101" i="57"/>
  <c r="F101" i="57"/>
  <c r="G101" i="57"/>
  <c r="H101" i="57"/>
  <c r="I101" i="57"/>
  <c r="B102" i="57"/>
  <c r="C102" i="57"/>
  <c r="D102" i="57"/>
  <c r="E102" i="57"/>
  <c r="F102" i="57"/>
  <c r="G102" i="57"/>
  <c r="H102" i="57"/>
  <c r="I102" i="57"/>
  <c r="B103" i="57"/>
  <c r="C103" i="57"/>
  <c r="D103" i="57"/>
  <c r="E103" i="57"/>
  <c r="F103" i="57"/>
  <c r="G103" i="57"/>
  <c r="H103" i="57"/>
  <c r="I103" i="57"/>
  <c r="B104" i="57"/>
  <c r="C104" i="57"/>
  <c r="D104" i="57"/>
  <c r="E104" i="57"/>
  <c r="F104" i="57"/>
  <c r="G104" i="57"/>
  <c r="H104" i="57"/>
  <c r="I104" i="57"/>
  <c r="B105" i="57"/>
  <c r="C105" i="57"/>
  <c r="D105" i="57"/>
  <c r="E105" i="57"/>
  <c r="F105" i="57"/>
  <c r="G105" i="57"/>
  <c r="H105" i="57"/>
  <c r="I105" i="57"/>
  <c r="B106" i="57"/>
  <c r="C106" i="57"/>
  <c r="D106" i="57"/>
  <c r="E106" i="57"/>
  <c r="F106" i="57"/>
  <c r="G106" i="57"/>
  <c r="H106" i="57"/>
  <c r="I106" i="57"/>
  <c r="B107" i="57"/>
  <c r="C107" i="57"/>
  <c r="D107" i="57"/>
  <c r="E107" i="57"/>
  <c r="F107" i="57"/>
  <c r="G107" i="57"/>
  <c r="H107" i="57"/>
  <c r="I107" i="57"/>
  <c r="B108" i="57"/>
  <c r="C108" i="57"/>
  <c r="D108" i="57"/>
  <c r="E108" i="57"/>
  <c r="F108" i="57"/>
  <c r="G108" i="57"/>
  <c r="H108" i="57"/>
  <c r="I108" i="57"/>
  <c r="B109" i="57"/>
  <c r="C109" i="57"/>
  <c r="D109" i="57"/>
  <c r="E109" i="57"/>
  <c r="F109" i="57"/>
  <c r="G109" i="57"/>
  <c r="H109" i="57"/>
  <c r="I109" i="57"/>
  <c r="B110" i="57"/>
  <c r="C110" i="57"/>
  <c r="D110" i="57"/>
  <c r="E110" i="57"/>
  <c r="F110" i="57"/>
  <c r="G110" i="57"/>
  <c r="H110" i="57"/>
  <c r="I110" i="57"/>
  <c r="B111" i="57"/>
  <c r="C111" i="57"/>
  <c r="D111" i="57"/>
  <c r="E111" i="57"/>
  <c r="F111" i="57"/>
  <c r="F39" i="31" s="1"/>
  <c r="G111" i="57"/>
  <c r="H111" i="57"/>
  <c r="I111" i="57"/>
  <c r="B112" i="57"/>
  <c r="C112" i="57"/>
  <c r="D112" i="57"/>
  <c r="E112" i="57"/>
  <c r="F112" i="57"/>
  <c r="G112" i="57"/>
  <c r="H112" i="57"/>
  <c r="I112" i="57"/>
  <c r="B113" i="57"/>
  <c r="C113" i="57"/>
  <c r="D113" i="57"/>
  <c r="E113" i="57"/>
  <c r="F113" i="57"/>
  <c r="G113" i="57"/>
  <c r="H113" i="57"/>
  <c r="I113" i="57"/>
  <c r="B114" i="57"/>
  <c r="C114" i="57"/>
  <c r="D114" i="57"/>
  <c r="E114" i="57"/>
  <c r="F114" i="57"/>
  <c r="G114" i="57"/>
  <c r="H114" i="57"/>
  <c r="I114" i="57"/>
  <c r="B115" i="57"/>
  <c r="C115" i="57"/>
  <c r="D115" i="57"/>
  <c r="E115" i="57"/>
  <c r="F115" i="57"/>
  <c r="G115" i="57"/>
  <c r="H115" i="57"/>
  <c r="I115" i="57"/>
  <c r="B116" i="57"/>
  <c r="C116" i="57"/>
  <c r="D116" i="57"/>
  <c r="E116" i="57"/>
  <c r="F116" i="57"/>
  <c r="G116" i="57"/>
  <c r="H116" i="57"/>
  <c r="I116" i="57"/>
  <c r="B117" i="57"/>
  <c r="C117" i="57"/>
  <c r="D117" i="57"/>
  <c r="E117" i="57"/>
  <c r="F117" i="57"/>
  <c r="G117" i="57"/>
  <c r="H117" i="57"/>
  <c r="I117" i="57"/>
  <c r="B118" i="57"/>
  <c r="C118" i="57"/>
  <c r="D118" i="57"/>
  <c r="E118" i="57"/>
  <c r="F118" i="57"/>
  <c r="G118" i="57"/>
  <c r="H118" i="57"/>
  <c r="I118" i="57"/>
  <c r="B119" i="57"/>
  <c r="C119" i="57"/>
  <c r="D119" i="57"/>
  <c r="E119" i="57"/>
  <c r="F119" i="57"/>
  <c r="G119" i="57"/>
  <c r="H119" i="57"/>
  <c r="I119" i="57"/>
  <c r="B120" i="57"/>
  <c r="C120" i="57"/>
  <c r="D120" i="57"/>
  <c r="E120" i="57"/>
  <c r="F120" i="57"/>
  <c r="G120" i="57"/>
  <c r="H120" i="57"/>
  <c r="I120" i="57"/>
  <c r="B121" i="57"/>
  <c r="C121" i="57"/>
  <c r="D121" i="57"/>
  <c r="E121" i="57"/>
  <c r="F121" i="57"/>
  <c r="G121" i="57"/>
  <c r="H121" i="57"/>
  <c r="I121" i="57"/>
  <c r="B122" i="57"/>
  <c r="C122" i="57"/>
  <c r="D122" i="57"/>
  <c r="E122" i="57"/>
  <c r="F122" i="57"/>
  <c r="G122" i="57"/>
  <c r="H122" i="57"/>
  <c r="I122" i="57"/>
  <c r="B123" i="57"/>
  <c r="C123" i="57"/>
  <c r="D123" i="57"/>
  <c r="E123" i="57"/>
  <c r="F123" i="57"/>
  <c r="G123" i="57"/>
  <c r="H123" i="57"/>
  <c r="I123" i="57"/>
  <c r="B124" i="57"/>
  <c r="C124" i="57"/>
  <c r="D124" i="57"/>
  <c r="E124" i="57"/>
  <c r="F124" i="57"/>
  <c r="G124" i="57"/>
  <c r="H124" i="57"/>
  <c r="I124" i="57"/>
  <c r="B125" i="57"/>
  <c r="C125" i="57"/>
  <c r="D125" i="57"/>
  <c r="E125" i="57"/>
  <c r="F125" i="57"/>
  <c r="G125" i="57"/>
  <c r="H125" i="57"/>
  <c r="I125" i="57"/>
  <c r="B126" i="57"/>
  <c r="C126" i="57"/>
  <c r="D126" i="57"/>
  <c r="E126" i="57"/>
  <c r="F126" i="57"/>
  <c r="G126" i="57"/>
  <c r="H126" i="57"/>
  <c r="I126" i="57"/>
  <c r="B127" i="57"/>
  <c r="C127" i="57"/>
  <c r="D127" i="57"/>
  <c r="E127" i="57"/>
  <c r="F127" i="57"/>
  <c r="G127" i="57"/>
  <c r="H127" i="57"/>
  <c r="I127" i="57"/>
  <c r="B128" i="57"/>
  <c r="C128" i="57"/>
  <c r="D128" i="57"/>
  <c r="E128" i="57"/>
  <c r="F128" i="57"/>
  <c r="G128" i="57"/>
  <c r="H128" i="57"/>
  <c r="I128" i="57"/>
  <c r="B129" i="57"/>
  <c r="C129" i="57"/>
  <c r="D129" i="57"/>
  <c r="E129" i="57"/>
  <c r="F129" i="57"/>
  <c r="G129" i="57"/>
  <c r="H129" i="57"/>
  <c r="I129" i="57"/>
  <c r="B130" i="57"/>
  <c r="C130" i="57"/>
  <c r="D130" i="57"/>
  <c r="E130" i="57"/>
  <c r="F130" i="57"/>
  <c r="G130" i="57"/>
  <c r="H130" i="57"/>
  <c r="I130" i="57"/>
  <c r="B131" i="57"/>
  <c r="C131" i="57"/>
  <c r="D131" i="57"/>
  <c r="E131" i="57"/>
  <c r="F131" i="57"/>
  <c r="G131" i="57"/>
  <c r="H131" i="57"/>
  <c r="I131" i="57"/>
  <c r="B132" i="57"/>
  <c r="C132" i="57"/>
  <c r="D132" i="57"/>
  <c r="E132" i="57"/>
  <c r="F132" i="57"/>
  <c r="G132" i="57"/>
  <c r="H132" i="57"/>
  <c r="I132" i="57"/>
  <c r="B133" i="57"/>
  <c r="C133" i="57"/>
  <c r="D133" i="57"/>
  <c r="E133" i="57"/>
  <c r="F133" i="57"/>
  <c r="G133" i="57"/>
  <c r="H133" i="57"/>
  <c r="I133" i="57"/>
  <c r="B134" i="57"/>
  <c r="C134" i="57"/>
  <c r="D134" i="57"/>
  <c r="E134" i="57"/>
  <c r="F134" i="57"/>
  <c r="G134" i="57"/>
  <c r="H134" i="57"/>
  <c r="I134" i="57"/>
  <c r="B135" i="57"/>
  <c r="C135" i="57"/>
  <c r="D135" i="57"/>
  <c r="E135" i="57"/>
  <c r="F135" i="57"/>
  <c r="G135" i="57"/>
  <c r="H135" i="57"/>
  <c r="I135" i="57"/>
  <c r="B136" i="57"/>
  <c r="C136" i="57"/>
  <c r="D136" i="57"/>
  <c r="E136" i="57"/>
  <c r="F136" i="57"/>
  <c r="G136" i="57"/>
  <c r="H136" i="57"/>
  <c r="I136" i="57"/>
  <c r="B137" i="57"/>
  <c r="C137" i="57"/>
  <c r="D137" i="57"/>
  <c r="E137" i="57"/>
  <c r="F137" i="57"/>
  <c r="G137" i="57"/>
  <c r="H137" i="57"/>
  <c r="I137" i="57"/>
  <c r="B138" i="57"/>
  <c r="C138" i="57"/>
  <c r="D138" i="57"/>
  <c r="E138" i="57"/>
  <c r="F138" i="57"/>
  <c r="G138" i="57"/>
  <c r="H138" i="57"/>
  <c r="I138" i="57"/>
  <c r="B139" i="57"/>
  <c r="C139" i="57"/>
  <c r="D139" i="57"/>
  <c r="E139" i="57"/>
  <c r="F139" i="57"/>
  <c r="G139" i="57"/>
  <c r="H139" i="57"/>
  <c r="I139" i="57"/>
  <c r="B140" i="57"/>
  <c r="C140" i="57"/>
  <c r="D140" i="57"/>
  <c r="E140" i="57"/>
  <c r="F140" i="57"/>
  <c r="G140" i="57"/>
  <c r="H140" i="57"/>
  <c r="I140" i="57"/>
  <c r="B141" i="57"/>
  <c r="C141" i="57"/>
  <c r="D141" i="57"/>
  <c r="E141" i="57"/>
  <c r="F141" i="57"/>
  <c r="G141" i="57"/>
  <c r="H141" i="57"/>
  <c r="I141" i="57"/>
  <c r="B142" i="57"/>
  <c r="C142" i="57"/>
  <c r="D142" i="57"/>
  <c r="E142" i="57"/>
  <c r="F142" i="57"/>
  <c r="G142" i="57"/>
  <c r="H142" i="57"/>
  <c r="I142" i="57"/>
  <c r="B143" i="57"/>
  <c r="C143" i="57"/>
  <c r="D143" i="57"/>
  <c r="E143" i="57"/>
  <c r="F143" i="57"/>
  <c r="G143" i="57"/>
  <c r="H143" i="57"/>
  <c r="I143" i="57"/>
  <c r="B144" i="57"/>
  <c r="C144" i="57"/>
  <c r="D144" i="57"/>
  <c r="E144" i="57"/>
  <c r="F144" i="57"/>
  <c r="G144" i="57"/>
  <c r="H144" i="57"/>
  <c r="I144" i="57"/>
  <c r="B145" i="57"/>
  <c r="C145" i="57"/>
  <c r="D145" i="57"/>
  <c r="E145" i="57"/>
  <c r="F145" i="57"/>
  <c r="F49" i="33" s="1"/>
  <c r="G145" i="57"/>
  <c r="H145" i="57"/>
  <c r="I145" i="57"/>
  <c r="B146" i="57"/>
  <c r="C146" i="57"/>
  <c r="D146" i="57"/>
  <c r="E146" i="57"/>
  <c r="F146" i="57"/>
  <c r="G146" i="57"/>
  <c r="H146" i="57"/>
  <c r="I146" i="57"/>
  <c r="B147" i="57"/>
  <c r="C147" i="57"/>
  <c r="D147" i="57"/>
  <c r="E147" i="57"/>
  <c r="F147" i="57"/>
  <c r="G147" i="57"/>
  <c r="H147" i="57"/>
  <c r="I147" i="57"/>
  <c r="B148" i="57"/>
  <c r="C148" i="57"/>
  <c r="D148" i="57"/>
  <c r="E148" i="57"/>
  <c r="F148" i="57"/>
  <c r="G148" i="57"/>
  <c r="H148" i="57"/>
  <c r="I148" i="57"/>
  <c r="B149" i="57"/>
  <c r="C149" i="57"/>
  <c r="D149" i="57"/>
  <c r="E149" i="57"/>
  <c r="F149" i="57"/>
  <c r="G149" i="57"/>
  <c r="H149" i="57"/>
  <c r="I149" i="57"/>
  <c r="B150" i="57"/>
  <c r="C150" i="57"/>
  <c r="D150" i="57"/>
  <c r="E150" i="57"/>
  <c r="F150" i="57"/>
  <c r="G150" i="57"/>
  <c r="H150" i="57"/>
  <c r="I150" i="57"/>
  <c r="B151" i="57"/>
  <c r="C151" i="57"/>
  <c r="D151" i="57"/>
  <c r="E151" i="57"/>
  <c r="F151" i="57"/>
  <c r="G151" i="57"/>
  <c r="H151" i="57"/>
  <c r="I151" i="57"/>
  <c r="B152" i="57"/>
  <c r="C152" i="57"/>
  <c r="D152" i="57"/>
  <c r="E152" i="57"/>
  <c r="F152" i="57"/>
  <c r="G152" i="57"/>
  <c r="H152" i="57"/>
  <c r="I152" i="57"/>
  <c r="B153" i="57"/>
  <c r="C153" i="57"/>
  <c r="D153" i="57"/>
  <c r="E153" i="57"/>
  <c r="F153" i="57"/>
  <c r="G153" i="57"/>
  <c r="H153" i="57"/>
  <c r="I153" i="57"/>
  <c r="B154" i="57"/>
  <c r="C154" i="57"/>
  <c r="D154" i="57"/>
  <c r="E154" i="57"/>
  <c r="F154" i="57"/>
  <c r="G154" i="57"/>
  <c r="H154" i="57"/>
  <c r="I154" i="57"/>
  <c r="B155" i="57"/>
  <c r="C155" i="57"/>
  <c r="D155" i="57"/>
  <c r="E155" i="57"/>
  <c r="F155" i="57"/>
  <c r="G155" i="57"/>
  <c r="H155" i="57"/>
  <c r="I155" i="57"/>
  <c r="B156" i="57"/>
  <c r="C156" i="57"/>
  <c r="D156" i="57"/>
  <c r="E156" i="57"/>
  <c r="F156" i="57"/>
  <c r="G156" i="57"/>
  <c r="H156" i="57"/>
  <c r="I156" i="57"/>
  <c r="B157" i="57"/>
  <c r="C157" i="57"/>
  <c r="D157" i="57"/>
  <c r="E157" i="57"/>
  <c r="F157" i="57"/>
  <c r="G157" i="57"/>
  <c r="H157" i="57"/>
  <c r="I157" i="57"/>
  <c r="B158" i="57"/>
  <c r="C158" i="57"/>
  <c r="D158" i="57"/>
  <c r="E158" i="57"/>
  <c r="F158" i="57"/>
  <c r="G158" i="57"/>
  <c r="H158" i="57"/>
  <c r="I158" i="57"/>
  <c r="B159" i="57"/>
  <c r="C159" i="57"/>
  <c r="D159" i="57"/>
  <c r="E159" i="57"/>
  <c r="F159" i="57"/>
  <c r="G159" i="57"/>
  <c r="H159" i="57"/>
  <c r="I159" i="57"/>
  <c r="B160" i="57"/>
  <c r="C160" i="57"/>
  <c r="D160" i="57"/>
  <c r="E160" i="57"/>
  <c r="F160" i="57"/>
  <c r="G160" i="57"/>
  <c r="H160" i="57"/>
  <c r="I160" i="57"/>
  <c r="B161" i="57"/>
  <c r="C161" i="57"/>
  <c r="D161" i="57"/>
  <c r="E161" i="57"/>
  <c r="F161" i="57"/>
  <c r="G161" i="57"/>
  <c r="H161" i="57"/>
  <c r="I161" i="57"/>
  <c r="B162" i="57"/>
  <c r="C162" i="57"/>
  <c r="D162" i="57"/>
  <c r="E162" i="57"/>
  <c r="F162" i="57"/>
  <c r="G162" i="57"/>
  <c r="H162" i="57"/>
  <c r="I162" i="57"/>
  <c r="B163" i="57"/>
  <c r="C163" i="57"/>
  <c r="D163" i="57"/>
  <c r="E163" i="57"/>
  <c r="F163" i="57"/>
  <c r="G163" i="57"/>
  <c r="H163" i="57"/>
  <c r="I163" i="57"/>
  <c r="B164" i="57"/>
  <c r="C164" i="57"/>
  <c r="D164" i="57"/>
  <c r="E164" i="57"/>
  <c r="F164" i="57"/>
  <c r="G164" i="57"/>
  <c r="H164" i="57"/>
  <c r="I164" i="57"/>
  <c r="B165" i="57"/>
  <c r="C165" i="57"/>
  <c r="D165" i="57"/>
  <c r="E165" i="57"/>
  <c r="F165" i="57"/>
  <c r="G165" i="57"/>
  <c r="H165" i="57"/>
  <c r="I165" i="57"/>
  <c r="B166" i="57"/>
  <c r="C166" i="57"/>
  <c r="D166" i="57"/>
  <c r="E166" i="57"/>
  <c r="F166" i="57"/>
  <c r="G166" i="57"/>
  <c r="H166" i="57"/>
  <c r="I166" i="57"/>
  <c r="B167" i="57"/>
  <c r="C167" i="57"/>
  <c r="D167" i="57"/>
  <c r="E167" i="57"/>
  <c r="F167" i="57"/>
  <c r="G167" i="57"/>
  <c r="H167" i="57"/>
  <c r="I167" i="57"/>
  <c r="B168" i="57"/>
  <c r="C168" i="57"/>
  <c r="D168" i="57"/>
  <c r="E168" i="57"/>
  <c r="F168" i="57"/>
  <c r="G168" i="57"/>
  <c r="H168" i="57"/>
  <c r="I168" i="57"/>
  <c r="B169" i="57"/>
  <c r="C169" i="57"/>
  <c r="D169" i="57"/>
  <c r="E169" i="57"/>
  <c r="F169" i="57"/>
  <c r="G169" i="57"/>
  <c r="H169" i="57"/>
  <c r="I169" i="57"/>
  <c r="B170" i="57"/>
  <c r="C170" i="57"/>
  <c r="D170" i="57"/>
  <c r="E170" i="57"/>
  <c r="F170" i="57"/>
  <c r="G170" i="57"/>
  <c r="H170" i="57"/>
  <c r="I170" i="57"/>
  <c r="B171" i="57"/>
  <c r="C171" i="57"/>
  <c r="D171" i="57"/>
  <c r="E171" i="57"/>
  <c r="F171" i="57"/>
  <c r="G171" i="57"/>
  <c r="H171" i="57"/>
  <c r="I171" i="57"/>
  <c r="B172" i="57"/>
  <c r="C172" i="57"/>
  <c r="D172" i="57"/>
  <c r="E172" i="57"/>
  <c r="F172" i="57"/>
  <c r="G172" i="57"/>
  <c r="H172" i="57"/>
  <c r="I172" i="57"/>
  <c r="B173" i="57"/>
  <c r="C173" i="57"/>
  <c r="D173" i="57"/>
  <c r="E173" i="57"/>
  <c r="F173" i="57"/>
  <c r="G173" i="57"/>
  <c r="H173" i="57"/>
  <c r="I173" i="57"/>
  <c r="B174" i="57"/>
  <c r="C174" i="57"/>
  <c r="D174" i="57"/>
  <c r="E174" i="57"/>
  <c r="F174" i="57"/>
  <c r="G174" i="57"/>
  <c r="H174" i="57"/>
  <c r="I174" i="57"/>
  <c r="B175" i="57"/>
  <c r="C175" i="57"/>
  <c r="D175" i="57"/>
  <c r="E175" i="57"/>
  <c r="F175" i="57"/>
  <c r="G175" i="57"/>
  <c r="H175" i="57"/>
  <c r="I175" i="57"/>
  <c r="B176" i="57"/>
  <c r="C176" i="57"/>
  <c r="D176" i="57"/>
  <c r="E176" i="57"/>
  <c r="F176" i="57"/>
  <c r="G176" i="57"/>
  <c r="H176" i="57"/>
  <c r="I176" i="57"/>
  <c r="B177" i="57"/>
  <c r="C177" i="57"/>
  <c r="D177" i="57"/>
  <c r="E177" i="57"/>
  <c r="F177" i="57"/>
  <c r="G177" i="57"/>
  <c r="H177" i="57"/>
  <c r="I177" i="57"/>
  <c r="B178" i="57"/>
  <c r="C178" i="57"/>
  <c r="D178" i="57"/>
  <c r="E178" i="57"/>
  <c r="F178" i="57"/>
  <c r="G178" i="57"/>
  <c r="H178" i="57"/>
  <c r="I178" i="57"/>
  <c r="B179" i="57"/>
  <c r="C179" i="57"/>
  <c r="D179" i="57"/>
  <c r="E179" i="57"/>
  <c r="F179" i="57"/>
  <c r="G179" i="57"/>
  <c r="H179" i="57"/>
  <c r="I179" i="57"/>
  <c r="B180" i="57"/>
  <c r="C180" i="57"/>
  <c r="D180" i="57"/>
  <c r="E180" i="57"/>
  <c r="F180" i="57"/>
  <c r="G180" i="57"/>
  <c r="H180" i="57"/>
  <c r="I180" i="57"/>
  <c r="B181" i="57"/>
  <c r="C181" i="57"/>
  <c r="D181" i="57"/>
  <c r="E181" i="57"/>
  <c r="F181" i="57"/>
  <c r="G181" i="57"/>
  <c r="H181" i="57"/>
  <c r="I181" i="57"/>
  <c r="B182" i="57"/>
  <c r="C182" i="57"/>
  <c r="D182" i="57"/>
  <c r="E182" i="57"/>
  <c r="F182" i="57"/>
  <c r="G182" i="57"/>
  <c r="H182" i="57"/>
  <c r="I182" i="57"/>
  <c r="B183" i="57"/>
  <c r="C183" i="57"/>
  <c r="D183" i="57"/>
  <c r="E183" i="57"/>
  <c r="F183" i="57"/>
  <c r="G183" i="57"/>
  <c r="H183" i="57"/>
  <c r="I183" i="57"/>
  <c r="B184" i="57"/>
  <c r="C184" i="57"/>
  <c r="D184" i="57"/>
  <c r="E184" i="57"/>
  <c r="F184" i="57"/>
  <c r="G184" i="57"/>
  <c r="H184" i="57"/>
  <c r="I184" i="57"/>
  <c r="B185" i="57"/>
  <c r="C185" i="57"/>
  <c r="D185" i="57"/>
  <c r="E185" i="57"/>
  <c r="F185" i="57"/>
  <c r="G185" i="57"/>
  <c r="H185" i="57"/>
  <c r="I185" i="57"/>
  <c r="B186" i="57"/>
  <c r="C186" i="57"/>
  <c r="D186" i="57"/>
  <c r="E186" i="57"/>
  <c r="F186" i="57"/>
  <c r="G186" i="57"/>
  <c r="H186" i="57"/>
  <c r="I186" i="57"/>
  <c r="B187" i="57"/>
  <c r="C187" i="57"/>
  <c r="D187" i="57"/>
  <c r="E187" i="57"/>
  <c r="F187" i="57"/>
  <c r="G187" i="57"/>
  <c r="H187" i="57"/>
  <c r="I187" i="57"/>
  <c r="B188" i="57"/>
  <c r="C188" i="57"/>
  <c r="D188" i="57"/>
  <c r="E188" i="57"/>
  <c r="F188" i="57"/>
  <c r="G188" i="57"/>
  <c r="H188" i="57"/>
  <c r="I188" i="57"/>
  <c r="B189" i="57"/>
  <c r="C189" i="57"/>
  <c r="D189" i="57"/>
  <c r="E189" i="57"/>
  <c r="F189" i="57"/>
  <c r="G189" i="57"/>
  <c r="H189" i="57"/>
  <c r="I189" i="57"/>
  <c r="B190" i="57"/>
  <c r="C190" i="57"/>
  <c r="D190" i="57"/>
  <c r="E190" i="57"/>
  <c r="F190" i="57"/>
  <c r="G190" i="57"/>
  <c r="H190" i="57"/>
  <c r="I190" i="57"/>
  <c r="B191" i="57"/>
  <c r="C191" i="57"/>
  <c r="D191" i="57"/>
  <c r="E191" i="57"/>
  <c r="F191" i="57"/>
  <c r="G191" i="57"/>
  <c r="H191" i="57"/>
  <c r="I191" i="57"/>
  <c r="B192" i="57"/>
  <c r="C192" i="57"/>
  <c r="D192" i="57"/>
  <c r="E192" i="57"/>
  <c r="F192" i="57"/>
  <c r="G192" i="57"/>
  <c r="H192" i="57"/>
  <c r="I192" i="57"/>
  <c r="B193" i="57"/>
  <c r="C193" i="57"/>
  <c r="D193" i="57"/>
  <c r="E193" i="57"/>
  <c r="F193" i="57"/>
  <c r="G193" i="57"/>
  <c r="H193" i="57"/>
  <c r="I193" i="57"/>
  <c r="B194" i="57"/>
  <c r="C194" i="57"/>
  <c r="D194" i="57"/>
  <c r="E194" i="57"/>
  <c r="F194" i="57"/>
  <c r="G194" i="57"/>
  <c r="H194" i="57"/>
  <c r="I194" i="57"/>
  <c r="B195" i="57"/>
  <c r="C195" i="57"/>
  <c r="D195" i="57"/>
  <c r="E195" i="57"/>
  <c r="F195" i="57"/>
  <c r="G195" i="57"/>
  <c r="H195" i="57"/>
  <c r="I195" i="57"/>
  <c r="B196" i="57"/>
  <c r="C196" i="57"/>
  <c r="D196" i="57"/>
  <c r="E196" i="57"/>
  <c r="F196" i="57"/>
  <c r="G196" i="57"/>
  <c r="H196" i="57"/>
  <c r="I196" i="57"/>
  <c r="B197" i="57"/>
  <c r="C197" i="57"/>
  <c r="D197" i="57"/>
  <c r="E197" i="57"/>
  <c r="F197" i="57"/>
  <c r="G197" i="57"/>
  <c r="H197" i="57"/>
  <c r="I197" i="57"/>
  <c r="B198" i="57"/>
  <c r="C198" i="57"/>
  <c r="D198" i="57"/>
  <c r="E198" i="57"/>
  <c r="F198" i="57"/>
  <c r="G198" i="57"/>
  <c r="H198" i="57"/>
  <c r="I198" i="57"/>
  <c r="B199" i="57"/>
  <c r="C199" i="57"/>
  <c r="D199" i="57"/>
  <c r="E199" i="57"/>
  <c r="F199" i="57"/>
  <c r="G199" i="57"/>
  <c r="H199" i="57"/>
  <c r="I199" i="57"/>
  <c r="B200" i="57"/>
  <c r="C200" i="57"/>
  <c r="D200" i="57"/>
  <c r="E200" i="57"/>
  <c r="F200" i="57"/>
  <c r="G200" i="57"/>
  <c r="H200" i="57"/>
  <c r="I200" i="57"/>
  <c r="B201" i="57"/>
  <c r="C201" i="57"/>
  <c r="D201" i="57"/>
  <c r="E201" i="57"/>
  <c r="F201" i="57"/>
  <c r="G201" i="57"/>
  <c r="H201" i="57"/>
  <c r="I201" i="57"/>
  <c r="B202" i="57"/>
  <c r="C202" i="57"/>
  <c r="D202" i="57"/>
  <c r="E202" i="57"/>
  <c r="F202" i="57"/>
  <c r="G202" i="57"/>
  <c r="H202" i="57"/>
  <c r="I202" i="57"/>
  <c r="B203" i="57"/>
  <c r="C203" i="57"/>
  <c r="D203" i="57"/>
  <c r="E203" i="57"/>
  <c r="F203" i="57"/>
  <c r="G203" i="57"/>
  <c r="H203" i="57"/>
  <c r="I203" i="57"/>
  <c r="C3" i="57"/>
  <c r="D3" i="57"/>
  <c r="E3" i="57"/>
  <c r="F3" i="57"/>
  <c r="G3" i="57"/>
  <c r="H3" i="57"/>
  <c r="I3" i="57"/>
  <c r="D24" i="55" l="1"/>
  <c r="D23" i="55"/>
  <c r="D39" i="31"/>
  <c r="D22" i="55"/>
  <c r="B24" i="55"/>
  <c r="B23" i="55"/>
  <c r="B22" i="55"/>
  <c r="J19" i="4"/>
  <c r="K19" i="4" s="1"/>
  <c r="L19" i="4" s="1"/>
  <c r="I19" i="4"/>
  <c r="I12" i="4"/>
  <c r="K18" i="4"/>
  <c r="L18" i="4"/>
  <c r="M18" i="4"/>
  <c r="I18" i="4"/>
  <c r="J18" i="4"/>
  <c r="M19" i="4" l="1"/>
  <c r="E24" i="31" l="1"/>
  <c r="D29" i="33"/>
  <c r="E29" i="33" s="1"/>
  <c r="E57" i="31"/>
  <c r="E49" i="31"/>
  <c r="E50" i="31"/>
  <c r="E51" i="31"/>
  <c r="E52" i="31"/>
  <c r="E53" i="31"/>
  <c r="E54" i="31"/>
  <c r="E55" i="31"/>
  <c r="E56" i="31"/>
  <c r="E48" i="31"/>
  <c r="D57" i="31"/>
  <c r="D49" i="31"/>
  <c r="D50" i="31"/>
  <c r="D51" i="31"/>
  <c r="D52" i="31"/>
  <c r="D53" i="31"/>
  <c r="D54" i="31"/>
  <c r="D55" i="31"/>
  <c r="D56" i="31"/>
  <c r="D48" i="31"/>
  <c r="G27" i="31"/>
  <c r="G29" i="31"/>
  <c r="G33" i="31"/>
  <c r="G34" i="31"/>
  <c r="G24" i="31"/>
  <c r="E34" i="31"/>
  <c r="G25" i="31"/>
  <c r="G26" i="31"/>
  <c r="G28" i="31"/>
  <c r="G30" i="31"/>
  <c r="G31" i="31"/>
  <c r="G32" i="31"/>
  <c r="E25" i="31"/>
  <c r="E26" i="31"/>
  <c r="E27" i="31"/>
  <c r="E28" i="31"/>
  <c r="E29" i="31"/>
  <c r="E30" i="31"/>
  <c r="E31" i="31"/>
  <c r="E32" i="31"/>
  <c r="E33" i="31"/>
  <c r="D24" i="31"/>
  <c r="F24" i="31"/>
  <c r="D16" i="55" l="1"/>
  <c r="B16" i="55"/>
  <c r="L11" i="55"/>
  <c r="J11" i="55"/>
  <c r="H11" i="55"/>
  <c r="F11" i="55"/>
  <c r="D11" i="55"/>
  <c r="B11" i="55"/>
  <c r="D30" i="33"/>
  <c r="E30" i="33" s="1"/>
  <c r="F16" i="55" l="1"/>
  <c r="H16" i="55" s="1"/>
  <c r="H17" i="55" s="1"/>
  <c r="J17" i="55" s="1"/>
  <c r="L17" i="55" s="1"/>
  <c r="J16" i="55" l="1"/>
  <c r="L16" i="55" s="1"/>
  <c r="F23" i="55" l="1"/>
  <c r="H23" i="55" s="1"/>
  <c r="J23" i="55" s="1"/>
  <c r="L23" i="55" s="1"/>
  <c r="F24" i="55" l="1"/>
  <c r="H24" i="55" s="1"/>
  <c r="J24" i="55" s="1"/>
  <c r="L24" i="55" s="1"/>
  <c r="D43" i="33"/>
  <c r="E43" i="33" s="1"/>
  <c r="D52" i="33"/>
  <c r="F29" i="33" l="1"/>
  <c r="G29" i="33" l="1"/>
  <c r="F25" i="31"/>
  <c r="F26" i="31"/>
  <c r="F27" i="31"/>
  <c r="F28" i="31"/>
  <c r="F29" i="31"/>
  <c r="F30" i="31"/>
  <c r="F31" i="31"/>
  <c r="F32" i="31"/>
  <c r="F33" i="31"/>
  <c r="F34" i="31"/>
  <c r="D25" i="31"/>
  <c r="D26" i="31"/>
  <c r="D27" i="31"/>
  <c r="D28" i="31"/>
  <c r="D29" i="31"/>
  <c r="D30" i="31"/>
  <c r="D31" i="31"/>
  <c r="D32" i="31"/>
  <c r="D33" i="31"/>
  <c r="D34" i="31"/>
  <c r="J12" i="4"/>
  <c r="D57" i="33" l="1"/>
  <c r="F31" i="33" l="1"/>
  <c r="G31" i="33" s="1"/>
  <c r="E58" i="33" s="1"/>
  <c r="F32" i="33"/>
  <c r="G32" i="33" s="1"/>
  <c r="E59" i="33" s="1"/>
  <c r="F33" i="33"/>
  <c r="G33" i="33" s="1"/>
  <c r="E60" i="33" s="1"/>
  <c r="F34" i="33"/>
  <c r="G34" i="33" s="1"/>
  <c r="E61" i="33" s="1"/>
  <c r="F35" i="33"/>
  <c r="G35" i="33" s="1"/>
  <c r="E62" i="33" s="1"/>
  <c r="F36" i="33"/>
  <c r="G36" i="33" s="1"/>
  <c r="E63" i="33" s="1"/>
  <c r="F37" i="33"/>
  <c r="G37" i="33" s="1"/>
  <c r="E64" i="33" s="1"/>
  <c r="F38" i="33"/>
  <c r="G38" i="33" s="1"/>
  <c r="E65" i="33" s="1"/>
  <c r="F39" i="33"/>
  <c r="G39" i="33" s="1"/>
  <c r="E66" i="33" s="1"/>
  <c r="F40" i="33"/>
  <c r="G40" i="33" s="1"/>
  <c r="E67" i="33" s="1"/>
  <c r="F41" i="33"/>
  <c r="G41" i="33" s="1"/>
  <c r="E68" i="33" s="1"/>
  <c r="F42" i="33"/>
  <c r="G42" i="33" s="1"/>
  <c r="E69" i="33" s="1"/>
  <c r="F43" i="33"/>
  <c r="G43" i="33" s="1"/>
  <c r="E70" i="33" s="1"/>
  <c r="F30" i="33"/>
  <c r="G30" i="33" s="1"/>
  <c r="E57" i="33" s="1"/>
  <c r="D31" i="33"/>
  <c r="D32" i="33"/>
  <c r="D33" i="33"/>
  <c r="D34" i="33"/>
  <c r="D35" i="33"/>
  <c r="D36" i="33"/>
  <c r="D37" i="33"/>
  <c r="E37" i="33" s="1"/>
  <c r="D38" i="33"/>
  <c r="E38" i="33" s="1"/>
  <c r="D39" i="33"/>
  <c r="E39" i="33" s="1"/>
  <c r="D40" i="33"/>
  <c r="E40" i="33" s="1"/>
  <c r="D41" i="33"/>
  <c r="E41" i="33" s="1"/>
  <c r="D42" i="33"/>
  <c r="E42" i="33" s="1"/>
  <c r="D70" i="33"/>
  <c r="E36" i="33" l="1"/>
  <c r="D63" i="33" s="1"/>
  <c r="E35" i="33"/>
  <c r="D62" i="33" s="1"/>
  <c r="E31" i="33"/>
  <c r="D58" i="33" s="1"/>
  <c r="E32" i="33"/>
  <c r="D59" i="33" s="1"/>
  <c r="E34" i="33"/>
  <c r="D61" i="33" s="1"/>
  <c r="E33" i="33"/>
  <c r="D60" i="33" s="1"/>
  <c r="D67" i="33"/>
  <c r="D64" i="33"/>
  <c r="D66" i="33"/>
  <c r="D65" i="33"/>
  <c r="D68" i="33"/>
  <c r="D69" i="33"/>
  <c r="D42" i="31" l="1"/>
  <c r="G59" i="33" l="1"/>
  <c r="I59" i="33" s="1"/>
  <c r="D33" i="55" s="1"/>
  <c r="G60" i="33"/>
  <c r="I60" i="33" s="1"/>
  <c r="D34" i="55" s="1"/>
  <c r="G67" i="33"/>
  <c r="I67" i="33" s="1"/>
  <c r="G68" i="33"/>
  <c r="I68" i="33" s="1"/>
  <c r="G61" i="33"/>
  <c r="I61" i="33" s="1"/>
  <c r="D35" i="55" s="1"/>
  <c r="G62" i="33"/>
  <c r="I62" i="33" s="1"/>
  <c r="G69" i="33"/>
  <c r="I69" i="33" s="1"/>
  <c r="G70" i="33"/>
  <c r="I70" i="33" s="1"/>
  <c r="G58" i="33"/>
  <c r="I58" i="33" s="1"/>
  <c r="D32" i="55" s="1"/>
  <c r="G65" i="33"/>
  <c r="I65" i="33" s="1"/>
  <c r="G66" i="33"/>
  <c r="I66" i="33" s="1"/>
  <c r="D38" i="55" s="1"/>
  <c r="G63" i="33"/>
  <c r="I63" i="33" s="1"/>
  <c r="G64" i="33"/>
  <c r="I64" i="33" s="1"/>
  <c r="D37" i="55" s="1"/>
  <c r="G49" i="31"/>
  <c r="I49" i="31" s="1"/>
  <c r="G50" i="31"/>
  <c r="I50" i="31" s="1"/>
  <c r="G57" i="31"/>
  <c r="I57" i="31" s="1"/>
  <c r="G55" i="31"/>
  <c r="I55" i="31" s="1"/>
  <c r="G56" i="31"/>
  <c r="I56" i="31" s="1"/>
  <c r="G53" i="31"/>
  <c r="I53" i="31" s="1"/>
  <c r="G54" i="31"/>
  <c r="I54" i="31" s="1"/>
  <c r="G51" i="31"/>
  <c r="I51" i="31" s="1"/>
  <c r="G52" i="31"/>
  <c r="I52" i="31" s="1"/>
  <c r="D49" i="33"/>
  <c r="G48" i="31"/>
  <c r="I48" i="31" s="1"/>
  <c r="G57" i="33"/>
  <c r="I57" i="33" s="1"/>
  <c r="J17" i="4"/>
  <c r="I17" i="4"/>
  <c r="K16" i="4"/>
  <c r="L16" i="4" s="1"/>
  <c r="J16" i="4"/>
  <c r="I16" i="4"/>
  <c r="M16" i="4" s="1"/>
  <c r="J15" i="4"/>
  <c r="K15" i="4" s="1"/>
  <c r="L15" i="4" s="1"/>
  <c r="I15" i="4"/>
  <c r="M15" i="4" s="1"/>
  <c r="J14" i="4"/>
  <c r="K14" i="4" s="1"/>
  <c r="L14" i="4" s="1"/>
  <c r="I14" i="4"/>
  <c r="M14" i="4" s="1"/>
  <c r="J13" i="4"/>
  <c r="M13" i="4" s="1"/>
  <c r="I13" i="4"/>
  <c r="K12" i="4"/>
  <c r="L12" i="4" s="1"/>
  <c r="M12" i="4"/>
  <c r="M17" i="4" l="1"/>
  <c r="D31" i="55"/>
  <c r="D42" i="55"/>
  <c r="D41" i="55"/>
  <c r="D40" i="55"/>
  <c r="D36" i="55"/>
  <c r="D39" i="55"/>
  <c r="D29" i="55"/>
  <c r="D27" i="55"/>
  <c r="D25" i="55"/>
  <c r="I58" i="31"/>
  <c r="D30" i="55"/>
  <c r="D26" i="55"/>
  <c r="D28" i="55"/>
  <c r="F22" i="55"/>
  <c r="H22" i="55" s="1"/>
  <c r="J22" i="55" s="1"/>
  <c r="L22" i="55" s="1"/>
  <c r="F62" i="33"/>
  <c r="H62" i="33" s="1"/>
  <c r="J62" i="33" s="1"/>
  <c r="F63" i="33"/>
  <c r="H63" i="33" s="1"/>
  <c r="F70" i="33"/>
  <c r="H70" i="33" s="1"/>
  <c r="J70" i="33" s="1"/>
  <c r="F60" i="33"/>
  <c r="H60" i="33" s="1"/>
  <c r="J60" i="33" s="1"/>
  <c r="B34" i="55" s="1"/>
  <c r="F61" i="33"/>
  <c r="H61" i="33" s="1"/>
  <c r="F68" i="33"/>
  <c r="H68" i="33" s="1"/>
  <c r="J68" i="33" s="1"/>
  <c r="F69" i="33"/>
  <c r="H69" i="33" s="1"/>
  <c r="F64" i="33"/>
  <c r="H64" i="33" s="1"/>
  <c r="J64" i="33" s="1"/>
  <c r="B37" i="55" s="1"/>
  <c r="F65" i="33"/>
  <c r="H65" i="33" s="1"/>
  <c r="F58" i="33"/>
  <c r="H58" i="33" s="1"/>
  <c r="J58" i="33" s="1"/>
  <c r="B32" i="55" s="1"/>
  <c r="F59" i="33"/>
  <c r="H59" i="33" s="1"/>
  <c r="J59" i="33" s="1"/>
  <c r="B33" i="55" s="1"/>
  <c r="F66" i="33"/>
  <c r="H66" i="33" s="1"/>
  <c r="J66" i="33" s="1"/>
  <c r="B38" i="55" s="1"/>
  <c r="F67" i="33"/>
  <c r="H67" i="33" s="1"/>
  <c r="F55" i="31"/>
  <c r="H55" i="31" s="1"/>
  <c r="J55" i="31" s="1"/>
  <c r="K55" i="31" s="1"/>
  <c r="F56" i="31"/>
  <c r="H56" i="31" s="1"/>
  <c r="J56" i="31" s="1"/>
  <c r="F53" i="31"/>
  <c r="H53" i="31" s="1"/>
  <c r="J53" i="31" s="1"/>
  <c r="K53" i="31" s="1"/>
  <c r="F54" i="31"/>
  <c r="H54" i="31" s="1"/>
  <c r="J54" i="31" s="1"/>
  <c r="F51" i="31"/>
  <c r="H51" i="31" s="1"/>
  <c r="J51" i="31" s="1"/>
  <c r="F52" i="31"/>
  <c r="H52" i="31" s="1"/>
  <c r="J52" i="31" s="1"/>
  <c r="K52" i="31" s="1"/>
  <c r="F49" i="31"/>
  <c r="H49" i="31" s="1"/>
  <c r="J49" i="31" s="1"/>
  <c r="F50" i="31"/>
  <c r="H50" i="31" s="1"/>
  <c r="J50" i="31" s="1"/>
  <c r="F57" i="31"/>
  <c r="F57" i="33"/>
  <c r="H57" i="33" s="1"/>
  <c r="J57" i="33" s="1"/>
  <c r="F48" i="31"/>
  <c r="H48" i="31" s="1"/>
  <c r="K13" i="4"/>
  <c r="L13" i="4" s="1"/>
  <c r="K17" i="4"/>
  <c r="L17" i="4" s="1"/>
  <c r="K49" i="31" l="1"/>
  <c r="K54" i="31"/>
  <c r="D43" i="55"/>
  <c r="B36" i="55"/>
  <c r="J69" i="33"/>
  <c r="B31" i="55"/>
  <c r="B40" i="55"/>
  <c r="B42" i="55"/>
  <c r="J67" i="33"/>
  <c r="J65" i="33"/>
  <c r="K65" i="33" s="1"/>
  <c r="J61" i="33"/>
  <c r="B35" i="55" s="1"/>
  <c r="F35" i="55" s="1"/>
  <c r="H35" i="55" s="1"/>
  <c r="J35" i="55" s="1"/>
  <c r="L35" i="55" s="1"/>
  <c r="J63" i="33"/>
  <c r="K63" i="33" s="1"/>
  <c r="B30" i="55"/>
  <c r="F30" i="55" s="1"/>
  <c r="H30" i="55" s="1"/>
  <c r="J30" i="55" s="1"/>
  <c r="L30" i="55" s="1"/>
  <c r="H57" i="31"/>
  <c r="J57" i="31" s="1"/>
  <c r="K57" i="31" s="1"/>
  <c r="B28" i="55"/>
  <c r="B26" i="55"/>
  <c r="F26" i="55" s="1"/>
  <c r="H26" i="55" s="1"/>
  <c r="J26" i="55" s="1"/>
  <c r="L26" i="55" s="1"/>
  <c r="H58" i="31"/>
  <c r="J48" i="31"/>
  <c r="K51" i="31"/>
  <c r="B27" i="55"/>
  <c r="B29" i="55"/>
  <c r="K56" i="31"/>
  <c r="K50" i="31"/>
  <c r="K57" i="33"/>
  <c r="K60" i="33"/>
  <c r="K66" i="33"/>
  <c r="K68" i="33"/>
  <c r="K58" i="33"/>
  <c r="K64" i="33"/>
  <c r="K70" i="33"/>
  <c r="K62" i="33"/>
  <c r="K59" i="33"/>
  <c r="K69" i="33" l="1"/>
  <c r="B39" i="55"/>
  <c r="F39" i="55" s="1"/>
  <c r="H39" i="55" s="1"/>
  <c r="J39" i="55" s="1"/>
  <c r="L39" i="55" s="1"/>
  <c r="K61" i="33"/>
  <c r="K67" i="33"/>
  <c r="B41" i="55"/>
  <c r="F41" i="55" s="1"/>
  <c r="H41" i="55" s="1"/>
  <c r="J41" i="55" s="1"/>
  <c r="L41" i="55" s="1"/>
  <c r="B25" i="55"/>
  <c r="J58" i="31"/>
  <c r="K58" i="31" s="1"/>
  <c r="K48" i="31"/>
  <c r="F36" i="55"/>
  <c r="H36" i="55" s="1"/>
  <c r="J36" i="55" s="1"/>
  <c r="L36" i="55" s="1"/>
  <c r="F40" i="55"/>
  <c r="H40" i="55" s="1"/>
  <c r="J40" i="55" s="1"/>
  <c r="L40" i="55" s="1"/>
  <c r="F31" i="55"/>
  <c r="H31" i="55" s="1"/>
  <c r="J31" i="55" s="1"/>
  <c r="L31" i="55" s="1"/>
  <c r="F37" i="55"/>
  <c r="H37" i="55" s="1"/>
  <c r="J37" i="55" s="1"/>
  <c r="L37" i="55" s="1"/>
  <c r="F34" i="55"/>
  <c r="H34" i="55" s="1"/>
  <c r="J34" i="55" s="1"/>
  <c r="L34" i="55" s="1"/>
  <c r="F32" i="55"/>
  <c r="H32" i="55" s="1"/>
  <c r="J32" i="55" s="1"/>
  <c r="L32" i="55" s="1"/>
  <c r="F42" i="55"/>
  <c r="H42" i="55" s="1"/>
  <c r="J42" i="55" s="1"/>
  <c r="L42" i="55" s="1"/>
  <c r="F29" i="55"/>
  <c r="H29" i="55" s="1"/>
  <c r="J29" i="55" s="1"/>
  <c r="L29" i="55" s="1"/>
  <c r="F28" i="55"/>
  <c r="H28" i="55" s="1"/>
  <c r="J28" i="55" s="1"/>
  <c r="L28" i="55" s="1"/>
  <c r="B43" i="55" l="1"/>
  <c r="F43" i="55" s="1"/>
  <c r="H43" i="55" s="1"/>
  <c r="J43" i="55" s="1"/>
  <c r="L43" i="55" s="1"/>
  <c r="F25" i="55"/>
  <c r="H25" i="55" s="1"/>
  <c r="J25" i="55" s="1"/>
  <c r="L25" i="55" s="1"/>
  <c r="F38" i="55"/>
  <c r="H38" i="55" s="1"/>
  <c r="J38" i="55" s="1"/>
  <c r="L38" i="55" s="1"/>
  <c r="F33" i="55"/>
  <c r="H33" i="55" s="1"/>
  <c r="J33" i="55" s="1"/>
  <c r="L33" i="55" s="1"/>
  <c r="F27" i="55"/>
  <c r="H27" i="55" s="1"/>
  <c r="J27" i="55" s="1"/>
  <c r="L27" i="55" s="1"/>
</calcChain>
</file>

<file path=xl/comments1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<sst xmlns="http://schemas.openxmlformats.org/spreadsheetml/2006/main" count="1162" uniqueCount="378">
  <si>
    <t>http://download.bls.gov/pub/time.series/la/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</si>
  <si>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</si>
  <si>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</si>
  <si>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</si>
  <si>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</si>
  <si>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</si>
  <si>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</si>
  <si>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</si>
  <si>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</si>
  <si>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</si>
  <si>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</si>
  <si>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</si>
  <si>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</si>
  <si>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</si>
  <si>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</si>
  <si>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2014 to 2016</t>
  </si>
  <si>
    <t>National 24-month unemployment rate</t>
  </si>
  <si>
    <t>Year</t>
  </si>
  <si>
    <t>Month</t>
  </si>
  <si>
    <t>Unemployment</t>
  </si>
  <si>
    <t>Start date</t>
  </si>
  <si>
    <t>End date</t>
  </si>
  <si>
    <t xml:space="preserve">Unemployment Rate
 Unrounded </t>
  </si>
  <si>
    <t>20% Above the National Average Unrounded</t>
  </si>
  <si>
    <t>20% Above the National Average Rounded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</si>
  <si>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</si>
  <si>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</si>
  <si>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</si>
  <si>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</si>
  <si>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</si>
  <si>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</si>
  <si>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</si>
  <si>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</si>
  <si>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</si>
  <si>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</si>
  <si>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</si>
  <si>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</si>
  <si>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</si>
  <si>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Bronx County, NY</t>
  </si>
  <si>
    <t>Total</t>
  </si>
  <si>
    <t>Kings County, NY</t>
  </si>
  <si>
    <t>Queens County, NY</t>
  </si>
  <si>
    <t>Richmond County, NY</t>
  </si>
  <si>
    <t>NYC-Manhattan Community District 12--Washington Heights, Inwood &amp; Marble Hill PUMA; New York</t>
  </si>
  <si>
    <t>NYC-Manhattan Community District 9--Hamilton Heights, Manhattanville &amp; West Harlem PUMA; New York</t>
  </si>
  <si>
    <t>NYC-Manhattan Community District 10--Central Harlem PUMA, New York</t>
  </si>
  <si>
    <t>NYC-Manhattan Community District 11--East Harlem PUMA, New York</t>
  </si>
  <si>
    <t>New York city, NY</t>
  </si>
  <si>
    <t>New York County, NY</t>
  </si>
  <si>
    <t>Monthly Labor Force Numbers</t>
  </si>
  <si>
    <t>Monthly Unemployed Numbers</t>
  </si>
  <si>
    <t>24-Month Labor Force Totals</t>
  </si>
  <si>
    <t>Area</t>
  </si>
  <si>
    <t>24-Month Unemployed Totals</t>
  </si>
  <si>
    <t>Labor Force</t>
  </si>
  <si>
    <t>Unemployed</t>
  </si>
  <si>
    <t>Geography</t>
  </si>
  <si>
    <t>2010-2014 American Community Survey 5-Year Estimates</t>
  </si>
  <si>
    <t>Total for Region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</si>
  <si>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</si>
  <si>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</si>
  <si>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</si>
  <si>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</si>
  <si>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</si>
  <si>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</si>
  <si>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</si>
  <si>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</si>
  <si>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</si>
  <si>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</si>
  <si>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</si>
  <si>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</si>
  <si>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</si>
  <si>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</si>
  <si>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</si>
  <si>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</si>
  <si>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</si>
  <si>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</si>
  <si>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</si>
  <si>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</si>
  <si>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</si>
  <si>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</si>
  <si>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</si>
  <si>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the National Average Threshold</t>
  </si>
  <si>
    <t>MAY 2014 - APR 2016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</si>
  <si>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</si>
  <si>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</si>
  <si>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</si>
  <si>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</si>
  <si>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</si>
  <si>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</si>
  <si>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</si>
  <si>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</si>
  <si>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</si>
  <si>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</si>
  <si>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</si>
  <si>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</si>
  <si>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</si>
  <si>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</si>
  <si>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</si>
  <si>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</si>
  <si>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</si>
  <si>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</si>
  <si>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</si>
  <si>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</si>
  <si>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</si>
  <si>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</si>
  <si>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</si>
  <si>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</si>
  <si>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</si>
  <si>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</si>
  <si>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</si>
  <si>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</si>
  <si>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</si>
  <si>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</si>
  <si>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</si>
  <si>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</si>
  <si>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</si>
  <si>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0500000US36061</t>
  </si>
  <si>
    <t>New York County, New York</t>
  </si>
  <si>
    <t>0500000US36081</t>
  </si>
  <si>
    <t>Queens County, New York</t>
  </si>
  <si>
    <t>Table B23025</t>
  </si>
  <si>
    <t>EMPLOYMENT STATUS FOR THE POPULATION 16 YEARS AND OVER</t>
  </si>
  <si>
    <t>Universe: Population 16 years and over</t>
  </si>
  <si>
    <t>Employed</t>
  </si>
  <si>
    <t xml:space="preserve">Number </t>
  </si>
  <si>
    <t>Census Share</t>
  </si>
  <si>
    <t>20% above national average for same 24-month period</t>
  </si>
  <si>
    <t>Census Ratio</t>
  </si>
  <si>
    <t>Number, MAY 2014 - APR 2016 (Census share * 24-month total)</t>
  </si>
  <si>
    <t>24-Month Totals</t>
  </si>
  <si>
    <t>7950000US3603801</t>
  </si>
  <si>
    <t>7950000US3603802</t>
  </si>
  <si>
    <t>7950000US3603803</t>
  </si>
  <si>
    <t>7950000US3603804</t>
  </si>
  <si>
    <t>7950000US3603805</t>
  </si>
  <si>
    <t>NYC-Manhattan Community District 8--Upper East Side PUMA, New York</t>
  </si>
  <si>
    <t>7950000US3603806</t>
  </si>
  <si>
    <t>NYC-Manhattan Community District 7--Upper West Side &amp; West Side PUMA, New York</t>
  </si>
  <si>
    <t>7950000US3603807</t>
  </si>
  <si>
    <t>NYC-Manhattan Community District 4 &amp; 5--Chelsea, Clinton &amp; Midtown Business District PUMA; New York</t>
  </si>
  <si>
    <t>7950000US3603808</t>
  </si>
  <si>
    <t>NYC-Manhattan Community District 6--Murray Hill, Gramercy &amp; Stuyvesant Town PUMA; New York</t>
  </si>
  <si>
    <t>7950000US3603809</t>
  </si>
  <si>
    <t>NYC-Manhattan Community District 3--Chinatown &amp; Lower East Side PUMA, New York</t>
  </si>
  <si>
    <t>7950000US3603810</t>
  </si>
  <si>
    <t>NYC-Manhattan Community District 1 &amp; 2--Battery Park City, Greenwich Village &amp; Soho PUMA; New York</t>
  </si>
  <si>
    <t>7950000US3604101</t>
  </si>
  <si>
    <t>NYC-Queens Community District 1--Astoria &amp; Long Island City PUMA, New York</t>
  </si>
  <si>
    <t>7950000US3604102</t>
  </si>
  <si>
    <t>NYC-Queens Community District 3--Jackson Heights &amp; North Corona PUMA, New York</t>
  </si>
  <si>
    <t>7950000US3604103</t>
  </si>
  <si>
    <t>NYC-Queens Community District 7--Flushing, Murray Hill &amp; Whitestone PUMA; New York</t>
  </si>
  <si>
    <t>7950000US3604104</t>
  </si>
  <si>
    <t>NYC-Queens Community District 11--Bayside, Douglaston &amp; Little Neck PUMA; New York</t>
  </si>
  <si>
    <t>7950000US3604105</t>
  </si>
  <si>
    <t>NYC-Queens Community District 13--Queens Village, Cambria Heights &amp; Rosedale PUMA; New York</t>
  </si>
  <si>
    <t>7950000US3604106</t>
  </si>
  <si>
    <t>NYC-Queens Community District 8--Briarwood, Fresh Meadows &amp; Hillcrest PUMA; New York</t>
  </si>
  <si>
    <t>7950000US3604107</t>
  </si>
  <si>
    <t>NYC-Queens Community District 4--Elmhurst &amp; South Corona PUMA, New York</t>
  </si>
  <si>
    <t>7950000US3604108</t>
  </si>
  <si>
    <t>NYC-Queens Community District 6--Forest Hills &amp; Rego Park PUMA, New York</t>
  </si>
  <si>
    <t>7950000US3604109</t>
  </si>
  <si>
    <t>NYC-Queens Community District 2--Sunnyside &amp; Woodside PUMA, New York</t>
  </si>
  <si>
    <t>7950000US3604110</t>
  </si>
  <si>
    <t>NYC-Queens Community District 5--Ridgewood, Glendale &amp; Middle Village PUMA; New York</t>
  </si>
  <si>
    <t>7950000US3604111</t>
  </si>
  <si>
    <t>NYC-Queens Community District 9--Richmond Hill &amp; Woodhaven PUMA, New York</t>
  </si>
  <si>
    <t>7950000US3604112</t>
  </si>
  <si>
    <t>NYC-Queens Community District 12--Jamaica, Hollis &amp; St. Albans PUMA; New York</t>
  </si>
  <si>
    <t>7950000US3604113</t>
  </si>
  <si>
    <t>NYC-Queens Community District 10--Howard Beach &amp; Ozone Park PUMA, New York</t>
  </si>
  <si>
    <t>7950000US3604114</t>
  </si>
  <si>
    <t>NYC-Queens Community District 14--Far Rockaway, Breezy Point &amp; Broad Channel PUMA; New York</t>
  </si>
  <si>
    <t>Total Manhattan Region</t>
  </si>
  <si>
    <t>AREAS IN NEW YORK CITY THAT ARE ELIGIBLE FOR A WAIVER ON THE BASIS OF</t>
  </si>
  <si>
    <t>Albany city, NY</t>
  </si>
  <si>
    <t>Albany County, NY</t>
  </si>
  <si>
    <t>Albany-Schenectady-Troy, NY Metropolitan Statistical Area</t>
  </si>
  <si>
    <t>Albany-Schenectady, NY Combined Statistical Area</t>
  </si>
  <si>
    <t>Allegany County, NY</t>
  </si>
  <si>
    <t>Amherst town, NY</t>
  </si>
  <si>
    <t>Amsterdam, NY Micropolitan Statistical Area</t>
  </si>
  <si>
    <t>Auburn city, NY</t>
  </si>
  <si>
    <t>Auburn, NY Micropolitan Statistical Area</t>
  </si>
  <si>
    <t>Babylon town, NY</t>
  </si>
  <si>
    <t>Balance of New York, state less New York city</t>
  </si>
  <si>
    <t>Batavia, NY Micropolitan Statistical Area</t>
  </si>
  <si>
    <t>Bethlehem town, NY</t>
  </si>
  <si>
    <t>Binghamton city, NY</t>
  </si>
  <si>
    <t>Binghamton, NY Metropolitan Statistical Area</t>
  </si>
  <si>
    <t>Brighton town (Monroe County), NY</t>
  </si>
  <si>
    <t>Brookhaven town, NY</t>
  </si>
  <si>
    <t>Broome County, NY</t>
  </si>
  <si>
    <t>Buffalo city, NY</t>
  </si>
  <si>
    <t>Buffalo-Cheektowaga-Niagara Falls, NY Metropolitan Statistical Area</t>
  </si>
  <si>
    <t>Buffalo-Cheektowaga, NY Combined Statistical Area</t>
  </si>
  <si>
    <t>Carmel town, NY</t>
  </si>
  <si>
    <t>Cattaraugus County, NY</t>
  </si>
  <si>
    <t>Cayuga County, NY</t>
  </si>
  <si>
    <t>Chautauqua County, NY</t>
  </si>
  <si>
    <t>Cheektowaga town, NY</t>
  </si>
  <si>
    <t>Chemung County, NY</t>
  </si>
  <si>
    <t>Chenango County, NY</t>
  </si>
  <si>
    <t>Chili town, NY</t>
  </si>
  <si>
    <t>Cicero town, NY</t>
  </si>
  <si>
    <t>Clarence town, NY</t>
  </si>
  <si>
    <t>Clarkstown town, NY</t>
  </si>
  <si>
    <t>Clay town, NY</t>
  </si>
  <si>
    <t>Clifton Park town, NY</t>
  </si>
  <si>
    <t>Clinton County, NY</t>
  </si>
  <si>
    <t>Colonie town, NY</t>
  </si>
  <si>
    <t>Columbia County, NY</t>
  </si>
  <si>
    <t>Corning, NY Micropolitan Statistical Area</t>
  </si>
  <si>
    <t>Cortland County, NY</t>
  </si>
  <si>
    <t>Cortland, NY Micropolitan Statistical Area</t>
  </si>
  <si>
    <t>Cortlandt town, NY</t>
  </si>
  <si>
    <t>De Witt town, NY</t>
  </si>
  <si>
    <t>Delaware County, NY</t>
  </si>
  <si>
    <t>Dutchess County-Putnam County, NY Metropolitan Division</t>
  </si>
  <si>
    <t>Dutchess County, NY</t>
  </si>
  <si>
    <t>East Fishkill town, NY</t>
  </si>
  <si>
    <t>Eastchester town, NY</t>
  </si>
  <si>
    <t>Elmira city, NY</t>
  </si>
  <si>
    <t>Elmira-Corning, NY Combined Statistical Area</t>
  </si>
  <si>
    <t>Elmira, NY Metropolitan Statistical Area</t>
  </si>
  <si>
    <t>Erie County, NY</t>
  </si>
  <si>
    <t>Essex County, NY</t>
  </si>
  <si>
    <t>Franklin County, NY</t>
  </si>
  <si>
    <t>Freeport village, NY</t>
  </si>
  <si>
    <t>Fulton County, NY</t>
  </si>
  <si>
    <t>Gates town, NY</t>
  </si>
  <si>
    <t>Genesee County, NY</t>
  </si>
  <si>
    <t>Glen Cove city, NY</t>
  </si>
  <si>
    <t>Glens Falls, NY Metropolitan Statistical Area</t>
  </si>
  <si>
    <t>Glenville town, NY</t>
  </si>
  <si>
    <t>Gloversville, NY Micropolitan Statistical Area</t>
  </si>
  <si>
    <t>Greece town, NY</t>
  </si>
  <si>
    <t>Greenburgh town, NY</t>
  </si>
  <si>
    <t>Greene County, NY</t>
  </si>
  <si>
    <t>Guilderland town, NY</t>
  </si>
  <si>
    <t>Hamburg town, NY</t>
  </si>
  <si>
    <t>Hamilton County, NY</t>
  </si>
  <si>
    <t>Harrison village/town, NY</t>
  </si>
  <si>
    <t>Haverstraw town, NY</t>
  </si>
  <si>
    <t>Hempstead town, NY</t>
  </si>
  <si>
    <t>Hempstead village, NY</t>
  </si>
  <si>
    <t>Henrietta town, NY</t>
  </si>
  <si>
    <t>Herkimer County, NY</t>
  </si>
  <si>
    <t>Hudson, NY Micropolitan Statistical Area</t>
  </si>
  <si>
    <t>Huntington town, NY</t>
  </si>
  <si>
    <t>Irondequoit town, NY</t>
  </si>
  <si>
    <t>Islip town, NY</t>
  </si>
  <si>
    <t>Ithaca city, NY</t>
  </si>
  <si>
    <t>Ithaca-Cortland, NY Combined Statistical Area</t>
  </si>
  <si>
    <t>Ithaca, NY Metropolitan Statistical Area</t>
  </si>
  <si>
    <t>Jamestown city, NY</t>
  </si>
  <si>
    <t>Jamestown-Dunkirk-Fredonia, NY Micropolitan Statistical Area</t>
  </si>
  <si>
    <t>Jefferson County, NY</t>
  </si>
  <si>
    <t>Kingston, NY Metropolitan Statistical Area</t>
  </si>
  <si>
    <t>Lancaster town, NY</t>
  </si>
  <si>
    <t>Lewis County, NY</t>
  </si>
  <si>
    <t>Lindenhurst village, NY</t>
  </si>
  <si>
    <t>Livingston County, NY</t>
  </si>
  <si>
    <t>Lockport city, NY</t>
  </si>
  <si>
    <t>Long Beach city, NY</t>
  </si>
  <si>
    <t>Madison County, NY</t>
  </si>
  <si>
    <t>Malone, NY Micropolitan Statistical Area</t>
  </si>
  <si>
    <t>Mamaroneck town, NY</t>
  </si>
  <si>
    <t>Manlius town, NY</t>
  </si>
  <si>
    <t>Middletown city, NY</t>
  </si>
  <si>
    <t>Monroe County, NY</t>
  </si>
  <si>
    <t>Monroe town, NY</t>
  </si>
  <si>
    <t>Montgomery County, NY</t>
  </si>
  <si>
    <t>Mount Pleasant town, NY</t>
  </si>
  <si>
    <t>Mount Vernon city, NY</t>
  </si>
  <si>
    <t>Nassau County-Suffolk County, NY Metropolitan Division</t>
  </si>
  <si>
    <t>Nassau County, NY</t>
  </si>
  <si>
    <t>New Rochelle city, NY</t>
  </si>
  <si>
    <t>New Windsor town, NY</t>
  </si>
  <si>
    <t>New York</t>
  </si>
  <si>
    <t>New York-Jersey City-White Plains, NY-NJ Metropolitan Division</t>
  </si>
  <si>
    <t>New York-Jersey City-White Plains, NY-NJ Metropolitan Division, NY part</t>
  </si>
  <si>
    <t>New York-Newark-Jersey City, NY-NJ-PA Metropolitan Statistical Area</t>
  </si>
  <si>
    <t>New York-Newark, NY-NJ-CT-PA Combined Statistical Area</t>
  </si>
  <si>
    <t>Newburgh city, NY</t>
  </si>
  <si>
    <t>Newburgh town, NY</t>
  </si>
  <si>
    <t>Niagara County, NY</t>
  </si>
  <si>
    <t>Niagara Falls city, NY</t>
  </si>
  <si>
    <t>North Hempstead town, NY</t>
  </si>
  <si>
    <t>North Tonawanda city, NY</t>
  </si>
  <si>
    <t>Ogdensburg-Massena, NY Micropolitan Statistical Area</t>
  </si>
  <si>
    <t>Olean, NY Micropolitan Statistical Area</t>
  </si>
  <si>
    <t>Oneida County, NY</t>
  </si>
  <si>
    <t>Oneonta, NY Micropolitan Statistical Area</t>
  </si>
  <si>
    <t>Onondaga County, NY</t>
  </si>
  <si>
    <t>Ontario County, NY</t>
  </si>
  <si>
    <t>Orange County, NY</t>
  </si>
  <si>
    <t>Orangetown town, NY</t>
  </si>
  <si>
    <t>Orchard Park town, NY</t>
  </si>
  <si>
    <t>Orleans County, NY</t>
  </si>
  <si>
    <t>Ossining town, NY</t>
  </si>
  <si>
    <t>Ossining village, NY</t>
  </si>
  <si>
    <t>Oswego County, NY</t>
  </si>
  <si>
    <t>Otsego County, NY</t>
  </si>
  <si>
    <t>Oyster Bay town, NY</t>
  </si>
  <si>
    <t>Penfield town, NY</t>
  </si>
  <si>
    <t>Perinton town, NY</t>
  </si>
  <si>
    <t>Pittsford town, NY</t>
  </si>
  <si>
    <t>Plattsburgh, NY Micropolitan Statistical Area</t>
  </si>
  <si>
    <t>Port Chester village, NY</t>
  </si>
  <si>
    <t>Poughkeepsie city, NY</t>
  </si>
  <si>
    <t>Poughkeepsie town, NY</t>
  </si>
  <si>
    <t>Putnam County, NY</t>
  </si>
  <si>
    <t>Queensbury town, NY</t>
  </si>
  <si>
    <t>Ramapo town, NY</t>
  </si>
  <si>
    <t>Rensselaer County, NY</t>
  </si>
  <si>
    <t>Riverhead town, NY</t>
  </si>
  <si>
    <t>Rochester city, NY</t>
  </si>
  <si>
    <t>Rochester-Batavia-Seneca Falls, NY Combined Statistical Area</t>
  </si>
  <si>
    <t>Rochester, NY Metropolitan Statistical Area</t>
  </si>
  <si>
    <t>Rockland County, NY</t>
  </si>
  <si>
    <t>Rockville Centre village, NY</t>
  </si>
  <si>
    <t>Rome city, NY</t>
  </si>
  <si>
    <t>Rotterdam town, NY</t>
  </si>
  <si>
    <t>Rye town, NY</t>
  </si>
  <si>
    <t>Salina town, NY</t>
  </si>
  <si>
    <t>Saratoga County, NY</t>
  </si>
  <si>
    <t>Saratoga Springs city, NY</t>
  </si>
  <si>
    <t>Schenectady city, NY</t>
  </si>
  <si>
    <t>Schenectady County, NY</t>
  </si>
  <si>
    <t>Schoharie County, NY</t>
  </si>
  <si>
    <t>Schuyler County, NY</t>
  </si>
  <si>
    <t>Seneca County, NY</t>
  </si>
  <si>
    <t>Seneca Falls, NY Micropolitan Statistical Area</t>
  </si>
  <si>
    <t>Smithtown town, NY</t>
  </si>
  <si>
    <t>Southampton town, NY</t>
  </si>
  <si>
    <t>Spring Valley village, NY</t>
  </si>
  <si>
    <t>St. Lawrence County, NY</t>
  </si>
  <si>
    <t>Steuben County, NY</t>
  </si>
  <si>
    <t>Suffolk County, NY</t>
  </si>
  <si>
    <t>Sullivan County, NY</t>
  </si>
  <si>
    <t>Syracuse city, NY</t>
  </si>
  <si>
    <t>Syracuse-Auburn, NY Combined Statistical Area</t>
  </si>
  <si>
    <t>Syracuse, NY Metropolitan Statistical Area</t>
  </si>
  <si>
    <t>Tioga County, NY</t>
  </si>
  <si>
    <t>Tompkins County, NY</t>
  </si>
  <si>
    <t>Tonawanda town, NY</t>
  </si>
  <si>
    <t>Troy city, NY</t>
  </si>
  <si>
    <t>Ulster County, NY</t>
  </si>
  <si>
    <t>Union town, NY</t>
  </si>
  <si>
    <t>Utica city, NY</t>
  </si>
  <si>
    <t>Utica-Rome, NY Metropolitan Statistical Area</t>
  </si>
  <si>
    <t>Valley Stream village, NY</t>
  </si>
  <si>
    <t>Vestal town, NY</t>
  </si>
  <si>
    <t>Wallkill town, NY</t>
  </si>
  <si>
    <t>Wappinger town, NY</t>
  </si>
  <si>
    <t>Warren County, NY</t>
  </si>
  <si>
    <t>Warwick town, NY</t>
  </si>
  <si>
    <t>Washington County, NY</t>
  </si>
  <si>
    <t>Watertown city, NY</t>
  </si>
  <si>
    <t>Watertown-Fort Drum, NY Metropolitan Statistical Area</t>
  </si>
  <si>
    <t>Wayne County, NY</t>
  </si>
  <si>
    <t>Webster town, NY</t>
  </si>
  <si>
    <t>West Seneca town, NY</t>
  </si>
  <si>
    <t>Westchester County, NY</t>
  </si>
  <si>
    <t>White Plains city, NY</t>
  </si>
  <si>
    <t>Wyoming County, NY</t>
  </si>
  <si>
    <t>Yates County, NY</t>
  </si>
  <si>
    <t>Yonkers city, NY</t>
  </si>
  <si>
    <t>Yorktown town, NY</t>
  </si>
  <si>
    <t>For Manhattan Community District calculations, please see tab "Manhattan" tab.</t>
  </si>
  <si>
    <t>For Queens Community District calculations, please see tab "Queens" tab.</t>
  </si>
  <si>
    <t>Data from 2014 5-year American Community Survey:</t>
  </si>
  <si>
    <t>Census share calculation:</t>
  </si>
  <si>
    <t>Community district unemployment rate calculation:</t>
  </si>
  <si>
    <t xml:space="preserve">New York City Region: 3 counties, 7 Manhattan community districts and 12 Queens community districts in the New York City region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</si>
</sst>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_);_(* \(#,##0\);_(* &quot;-&quot;??_);_(@_)"/>
    <numFmt numFmtId="165" formatCode="#0"/>
    <numFmt numFmtId="166" formatCode="0.0%"/>
    <numFmt numFmtId="167" formatCode="0.0"/>
    <numFmt numFmtId="168" formatCode="_(* #,##0.0_);_(* \(#,##0.0\);_(* &quot;-&quot;??_);_(@_)"/>
    <numFmt numFmtId="169" formatCode="0.0000"/>
    <numFmt numFmtId="170" formatCode="0.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b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/>
    <xf numFmtId="0" fontId="11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8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ill="1"/>
    <xf numFmtId="0" fontId="3" fillId="0" borderId="0" xfId="0" applyFont="1" applyAlignment="1"/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/>
    </xf>
    <xf numFmtId="0" fontId="4" fillId="0" borderId="0" xfId="3" applyFont="1"/>
    <xf numFmtId="0" fontId="5" fillId="0" borderId="0" xfId="0" applyFont="1"/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17" fontId="6" fillId="0" borderId="0" xfId="0" applyNumberFormat="1" applyFont="1" applyAlignment="1">
      <alignment horizontal="left"/>
    </xf>
    <xf numFmtId="165" fontId="7" fillId="0" borderId="0" xfId="0" applyNumberFormat="1" applyFont="1" applyFill="1" applyAlignment="1">
      <alignment horizontal="right"/>
    </xf>
    <xf numFmtId="165" fontId="6" fillId="0" borderId="0" xfId="0" applyNumberFormat="1" applyFont="1" applyAlignment="1">
      <alignment horizontal="center"/>
    </xf>
    <xf numFmtId="17" fontId="6" fillId="0" borderId="0" xfId="0" applyNumberFormat="1" applyFont="1" applyFill="1" applyBorder="1" applyAlignment="1">
      <alignment horizontal="center"/>
    </xf>
    <xf numFmtId="164" fontId="6" fillId="0" borderId="0" xfId="1" applyNumberFormat="1" applyFont="1" applyFill="1" applyBorder="1"/>
    <xf numFmtId="166" fontId="6" fillId="0" borderId="0" xfId="2" applyNumberFormat="1" applyFont="1" applyFill="1" applyBorder="1"/>
    <xf numFmtId="167" fontId="6" fillId="0" borderId="0" xfId="0" applyNumberFormat="1" applyFont="1" applyFill="1" applyBorder="1"/>
    <xf numFmtId="165" fontId="6" fillId="0" borderId="0" xfId="0" applyNumberFormat="1" applyFont="1" applyFill="1" applyBorder="1"/>
    <xf numFmtId="167" fontId="6" fillId="0" borderId="0" xfId="0" applyNumberFormat="1" applyFont="1"/>
    <xf numFmtId="0" fontId="8" fillId="0" borderId="0" xfId="0" applyFont="1"/>
    <xf numFmtId="0" fontId="9" fillId="0" borderId="0" xfId="0" applyFont="1" applyFill="1" applyAlignment="1">
      <alignment horizontal="left"/>
    </xf>
    <xf numFmtId="165" fontId="10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4" fontId="0" fillId="0" borderId="0" xfId="1" applyNumberFormat="1" applyFont="1"/>
    <xf numFmtId="17" fontId="2" fillId="0" borderId="0" xfId="0" applyNumberFormat="1" applyFont="1"/>
    <xf numFmtId="0" fontId="14" fillId="0" borderId="0" xfId="0" applyFont="1"/>
    <xf numFmtId="17" fontId="14" fillId="0" borderId="0" xfId="0" applyNumberFormat="1" applyFont="1" applyAlignment="1">
      <alignment horizontal="right"/>
    </xf>
    <xf numFmtId="0" fontId="5" fillId="0" borderId="0" xfId="0" applyNumberFormat="1" applyFont="1" applyFill="1" applyAlignment="1" applyProtection="1">
      <alignment horizontal="left"/>
      <protection locked="0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5" fillId="0" borderId="0" xfId="0" applyFont="1"/>
    <xf numFmtId="0" fontId="5" fillId="0" borderId="0" xfId="6" applyFont="1" applyFill="1"/>
    <xf numFmtId="164" fontId="6" fillId="0" borderId="0" xfId="7" applyNumberFormat="1" applyFont="1"/>
    <xf numFmtId="0" fontId="6" fillId="0" borderId="0" xfId="6" applyFont="1"/>
    <xf numFmtId="2" fontId="6" fillId="0" borderId="0" xfId="6" applyNumberFormat="1" applyFont="1"/>
    <xf numFmtId="167" fontId="6" fillId="0" borderId="0" xfId="6" applyNumberFormat="1" applyFont="1"/>
    <xf numFmtId="0" fontId="16" fillId="0" borderId="2" xfId="6" applyFont="1" applyFill="1" applyBorder="1" applyAlignment="1">
      <alignment horizontal="center"/>
    </xf>
    <xf numFmtId="164" fontId="6" fillId="0" borderId="0" xfId="7" applyNumberFormat="1" applyFont="1" applyAlignment="1">
      <alignment horizontal="center"/>
    </xf>
    <xf numFmtId="169" fontId="6" fillId="0" borderId="0" xfId="6" applyNumberFormat="1" applyFont="1"/>
    <xf numFmtId="0" fontId="6" fillId="0" borderId="0" xfId="6" applyFont="1" applyAlignment="1">
      <alignment horizontal="right"/>
    </xf>
    <xf numFmtId="0" fontId="5" fillId="0" borderId="0" xfId="6" applyFont="1" applyAlignment="1">
      <alignment horizontal="right"/>
    </xf>
    <xf numFmtId="170" fontId="6" fillId="0" borderId="0" xfId="6" applyNumberFormat="1" applyFont="1"/>
    <xf numFmtId="0" fontId="15" fillId="0" borderId="0" xfId="0" applyFont="1" applyFill="1"/>
    <xf numFmtId="169" fontId="15" fillId="0" borderId="0" xfId="0" applyNumberFormat="1" applyFont="1"/>
    <xf numFmtId="167" fontId="15" fillId="0" borderId="0" xfId="0" applyNumberFormat="1" applyFont="1"/>
    <xf numFmtId="164" fontId="15" fillId="0" borderId="0" xfId="0" applyNumberFormat="1" applyFont="1"/>
    <xf numFmtId="164" fontId="15" fillId="0" borderId="0" xfId="1" applyNumberFormat="1" applyFont="1"/>
    <xf numFmtId="0" fontId="0" fillId="0" borderId="0" xfId="0"/>
    <xf numFmtId="0" fontId="0" fillId="0" borderId="0" xfId="0"/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/>
    <xf numFmtId="170" fontId="6" fillId="3" borderId="2" xfId="8" applyNumberFormat="1" applyFont="1" applyFill="1" applyBorder="1" applyAlignment="1">
      <alignment horizontal="center"/>
    </xf>
    <xf numFmtId="170" fontId="15" fillId="0" borderId="0" xfId="0" applyNumberFormat="1" applyFont="1"/>
    <xf numFmtId="0" fontId="14" fillId="0" borderId="0" xfId="0" applyFont="1" applyAlignment="1">
      <alignment horizontal="center"/>
    </xf>
    <xf numFmtId="170" fontId="12" fillId="3" borderId="2" xfId="8" applyNumberFormat="1" applyFont="1" applyFill="1" applyBorder="1" applyAlignment="1">
      <alignment horizontal="center"/>
    </xf>
    <xf numFmtId="3" fontId="12" fillId="3" borderId="2" xfId="8" applyNumberFormat="1" applyFont="1" applyFill="1" applyBorder="1" applyAlignment="1">
      <alignment horizontal="center"/>
    </xf>
    <xf numFmtId="0" fontId="5" fillId="0" borderId="0" xfId="0" applyFont="1" applyFill="1"/>
    <xf numFmtId="43" fontId="15" fillId="0" borderId="0" xfId="0" applyNumberFormat="1" applyFont="1"/>
    <xf numFmtId="0" fontId="15" fillId="0" borderId="0" xfId="0" applyFont="1" applyFill="1" applyAlignment="1">
      <alignment wrapText="1"/>
    </xf>
    <xf numFmtId="164" fontId="15" fillId="0" borderId="0" xfId="1" applyNumberFormat="1" applyFont="1" applyAlignment="1">
      <alignment horizontal="center"/>
    </xf>
    <xf numFmtId="170" fontId="15" fillId="0" borderId="0" xfId="0" applyNumberFormat="1" applyFont="1" applyFill="1"/>
    <xf numFmtId="164" fontId="15" fillId="0" borderId="0" xfId="1" applyNumberFormat="1" applyFont="1" applyFill="1"/>
    <xf numFmtId="168" fontId="15" fillId="0" borderId="0" xfId="1" applyNumberFormat="1" applyFont="1" applyFill="1"/>
    <xf numFmtId="3" fontId="6" fillId="3" borderId="2" xfId="8" applyNumberFormat="1" applyFont="1" applyFill="1" applyBorder="1" applyAlignment="1">
      <alignment horizontal="center"/>
    </xf>
    <xf numFmtId="2" fontId="15" fillId="0" borderId="0" xfId="0" applyNumberFormat="1" applyFont="1"/>
    <xf numFmtId="167" fontId="6" fillId="0" borderId="0" xfId="6" applyNumberFormat="1" applyFont="1" applyAlignment="1">
      <alignment horizontal="right"/>
    </xf>
    <xf numFmtId="167" fontId="5" fillId="0" borderId="0" xfId="6" applyNumberFormat="1" applyFont="1" applyBorder="1" applyAlignment="1">
      <alignment horizontal="right"/>
    </xf>
    <xf numFmtId="167" fontId="12" fillId="3" borderId="2" xfId="8" applyNumberFormat="1" applyFont="1" applyFill="1" applyBorder="1" applyAlignment="1">
      <alignment horizontal="center" wrapText="1"/>
    </xf>
    <xf numFmtId="167" fontId="6" fillId="3" borderId="2" xfId="8" applyNumberFormat="1" applyFont="1" applyFill="1" applyBorder="1" applyAlignment="1">
      <alignment horizontal="center" wrapText="1"/>
    </xf>
    <xf numFmtId="0" fontId="0" fillId="0" borderId="0" xfId="0"/>
    <xf numFmtId="0" fontId="13" fillId="0" borderId="0" xfId="3" applyFont="1" applyFill="1"/>
    <xf numFmtId="0" fontId="19" fillId="0" borderId="0" xfId="6" applyFont="1" applyFill="1"/>
    <xf numFmtId="164" fontId="5" fillId="0" borderId="0" xfId="7" applyNumberFormat="1" applyFont="1" applyAlignment="1">
      <alignment horizontal="center"/>
    </xf>
    <xf numFmtId="0" fontId="5" fillId="0" borderId="0" xfId="6" applyFont="1" applyAlignment="1">
      <alignment horizontal="center"/>
    </xf>
    <xf numFmtId="164" fontId="6" fillId="0" borderId="0" xfId="7" applyNumberFormat="1" applyFont="1" applyFill="1" applyAlignment="1">
      <alignment horizontal="center"/>
    </xf>
    <xf numFmtId="170" fontId="6" fillId="0" borderId="0" xfId="6" applyNumberFormat="1" applyFont="1" applyFill="1"/>
    <xf numFmtId="169" fontId="15" fillId="0" borderId="0" xfId="0" applyNumberFormat="1" applyFont="1" applyFill="1"/>
    <xf numFmtId="2" fontId="15" fillId="0" borderId="0" xfId="0" applyNumberFormat="1" applyFont="1" applyFill="1"/>
    <xf numFmtId="167" fontId="15" fillId="0" borderId="0" xfId="0" applyNumberFormat="1" applyFont="1" applyFill="1"/>
    <xf numFmtId="165" fontId="7" fillId="0" borderId="0" xfId="4" applyNumberFormat="1" applyFont="1" applyFill="1" applyAlignment="1">
      <alignment horizontal="right"/>
    </xf>
    <xf numFmtId="17" fontId="14" fillId="0" borderId="0" xfId="0" applyNumberFormat="1" applyFont="1" applyFill="1" applyAlignment="1">
      <alignment horizontal="right"/>
    </xf>
    <xf numFmtId="164" fontId="0" fillId="0" borderId="0" xfId="1" applyNumberFormat="1" applyFont="1" applyFill="1"/>
    <xf numFmtId="164" fontId="5" fillId="0" borderId="0" xfId="7" applyNumberFormat="1" applyFont="1" applyAlignment="1">
      <alignment horizontal="center"/>
    </xf>
    <xf numFmtId="164" fontId="16" fillId="2" borderId="3" xfId="7" applyNumberFormat="1" applyFont="1" applyFill="1" applyBorder="1" applyAlignment="1">
      <alignment horizontal="center"/>
    </xf>
    <xf numFmtId="164" fontId="16" fillId="2" borderId="4" xfId="7" applyNumberFormat="1" applyFont="1" applyFill="1" applyBorder="1" applyAlignment="1">
      <alignment horizontal="center"/>
    </xf>
    <xf numFmtId="0" fontId="16" fillId="2" borderId="3" xfId="6" applyFont="1" applyFill="1" applyBorder="1" applyAlignment="1">
      <alignment horizontal="center"/>
    </xf>
    <xf numFmtId="0" fontId="16" fillId="2" borderId="5" xfId="6" applyFont="1" applyFill="1" applyBorder="1" applyAlignment="1">
      <alignment horizontal="center"/>
    </xf>
    <xf numFmtId="0" fontId="16" fillId="2" borderId="4" xfId="6" applyFont="1" applyFill="1" applyBorder="1" applyAlignment="1">
      <alignment horizontal="center"/>
    </xf>
    <xf numFmtId="0" fontId="5" fillId="0" borderId="0" xfId="6" applyFont="1" applyAlignment="1">
      <alignment horizontal="center"/>
    </xf>
    <xf numFmtId="0" fontId="6" fillId="2" borderId="3" xfId="8" applyFont="1" applyFill="1" applyBorder="1" applyAlignment="1">
      <alignment horizontal="center" wrapText="1"/>
    </xf>
    <xf numFmtId="0" fontId="6" fillId="2" borderId="5" xfId="8" applyFont="1" applyFill="1" applyBorder="1" applyAlignment="1">
      <alignment horizontal="center" wrapText="1"/>
    </xf>
    <xf numFmtId="0" fontId="6" fillId="2" borderId="4" xfId="8" applyFont="1" applyFill="1" applyBorder="1" applyAlignment="1">
      <alignment horizontal="center" wrapText="1"/>
    </xf>
    <xf numFmtId="170" fontId="5" fillId="3" borderId="3" xfId="8" applyNumberFormat="1" applyFont="1" applyFill="1" applyBorder="1" applyAlignment="1">
      <alignment horizontal="center"/>
    </xf>
    <xf numFmtId="170" fontId="5" fillId="3" borderId="4" xfId="8" applyNumberFormat="1" applyFont="1" applyFill="1" applyBorder="1" applyAlignment="1">
      <alignment horizontal="center"/>
    </xf>
    <xf numFmtId="0" fontId="6" fillId="3" borderId="3" xfId="8" applyFont="1" applyFill="1" applyBorder="1" applyAlignment="1">
      <alignment horizontal="center"/>
    </xf>
    <xf numFmtId="0" fontId="6" fillId="3" borderId="4" xfId="8" applyFont="1" applyFill="1" applyBorder="1" applyAlignment="1">
      <alignment horizontal="center"/>
    </xf>
    <xf numFmtId="0" fontId="6" fillId="2" borderId="3" xfId="8" applyFont="1" applyFill="1" applyBorder="1" applyAlignment="1">
      <alignment horizontal="center"/>
    </xf>
    <xf numFmtId="0" fontId="6" fillId="2" borderId="4" xfId="8" applyFont="1" applyFill="1" applyBorder="1" applyAlignment="1">
      <alignment horizontal="center"/>
    </xf>
    <xf numFmtId="0" fontId="12" fillId="2" borderId="2" xfId="8" applyFont="1" applyFill="1" applyBorder="1" applyAlignment="1">
      <alignment horizontal="center" wrapText="1"/>
    </xf>
    <xf numFmtId="0" fontId="12" fillId="3" borderId="3" xfId="8" applyFont="1" applyFill="1" applyBorder="1" applyAlignment="1">
      <alignment horizontal="center"/>
    </xf>
    <xf numFmtId="0" fontId="12" fillId="3" borderId="5" xfId="8" applyFont="1" applyFill="1" applyBorder="1" applyAlignment="1">
      <alignment horizontal="center"/>
    </xf>
    <xf numFmtId="0" fontId="12" fillId="2" borderId="3" xfId="8" applyFont="1" applyFill="1" applyBorder="1" applyAlignment="1">
      <alignment horizontal="center"/>
    </xf>
    <xf numFmtId="0" fontId="12" fillId="2" borderId="5" xfId="8" applyFont="1" applyFill="1" applyBorder="1" applyAlignment="1">
      <alignment horizontal="center"/>
    </xf>
  </cellXfs>
  <cellStyles count="11">
    <cellStyle name="Comma" xfId="1" builtinId="3"/>
    <cellStyle name="Comma 2" xfId="7"/>
    <cellStyle name="Hyperlink" xfId="3" builtinId="8"/>
    <cellStyle name="Normal" xfId="0" builtinId="0"/>
    <cellStyle name="Normal 2" xfId="10"/>
    <cellStyle name="Normal 2 2" xfId="4"/>
    <cellStyle name="Normal 3" xfId="5"/>
    <cellStyle name="Normal 3 2" xfId="9"/>
    <cellStyle name="Normal_Book4" xfId="6"/>
    <cellStyle name="Percent" xfId="2" builtinId="5"/>
    <cellStyle name="Style 1 2" xfId="8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zoomScale="80" zoomScaleNormal="80" workbookViewId="0">
      <selection activeCell="A20" sqref="A20"/>
    </sheetView>
  </sheetViews>
  <sheetFormatPr defaultColWidth="9.140625" defaultRowHeight="15" x14ac:dyDescent="0.25"/>
  <cols>
    <col min="1" max="1" width="92.28515625" style="44" customWidth="1"/>
    <col min="2" max="2" width="17.5703125" style="44" customWidth="1"/>
    <col min="3" max="3" width="8.7109375" style="44" customWidth="1"/>
    <col min="4" max="4" width="16.140625" style="56" customWidth="1"/>
    <col min="5" max="5" width="8.7109375" style="44" customWidth="1"/>
    <col min="6" max="6" width="16.140625" style="44" customWidth="1"/>
    <col min="7" max="7" width="8.7109375" style="44" customWidth="1"/>
    <col min="8" max="8" width="16.140625" style="44" customWidth="1"/>
    <col min="9" max="9" width="8.7109375" style="44" customWidth="1"/>
    <col min="10" max="10" width="16.140625" style="44" customWidth="1"/>
    <col min="11" max="11" width="8.7109375" style="44" customWidth="1"/>
    <col min="12" max="12" width="16.140625" style="44" customWidth="1"/>
    <col min="13" max="13" width="8.7109375" style="44" customWidth="1"/>
    <col min="14" max="14" width="19.140625" style="44" customWidth="1"/>
    <col min="15" max="15" width="14" style="44" customWidth="1"/>
    <col min="16" max="16" width="14.5703125" style="44" customWidth="1"/>
    <col min="17" max="17" width="9.140625" style="44"/>
    <col min="18" max="16384" width="9.140625" style="88"/>
  </cols>
  <sheetData>
    <row r="1" spans="1:13" x14ac:dyDescent="0.25">
      <c r="A1" s="45" t="s">
        <v>176</v>
      </c>
      <c r="B1" s="46"/>
      <c r="C1" s="46"/>
      <c r="D1" s="46"/>
      <c r="E1" s="46"/>
      <c r="F1" s="47"/>
      <c r="G1" s="47"/>
      <c r="H1" s="47"/>
      <c r="I1" s="47"/>
      <c r="J1" s="48"/>
      <c r="K1" s="47"/>
      <c r="L1" s="49"/>
      <c r="M1" s="47"/>
    </row>
    <row r="2" spans="1:13" x14ac:dyDescent="0.25">
      <c r="A2" s="45" t="s">
        <v>83</v>
      </c>
      <c r="B2" s="46"/>
      <c r="C2" s="46"/>
      <c r="D2" s="46"/>
      <c r="E2" s="46"/>
      <c r="F2" s="47"/>
      <c r="G2" s="47"/>
      <c r="H2" s="47"/>
      <c r="I2" s="47"/>
      <c r="J2" s="48"/>
      <c r="K2" s="47"/>
      <c r="L2" s="49"/>
      <c r="M2" s="47"/>
    </row>
    <row r="3" spans="1:13" x14ac:dyDescent="0.25">
      <c r="A3" s="45" t="s">
        <v>59</v>
      </c>
      <c r="B3" s="46"/>
      <c r="C3" s="46"/>
      <c r="D3" s="46"/>
      <c r="E3" s="46"/>
      <c r="F3" s="47"/>
      <c r="G3" s="47"/>
      <c r="H3" s="47"/>
      <c r="I3" s="47"/>
      <c r="J3" s="48"/>
      <c r="K3" s="47"/>
      <c r="L3" s="49"/>
      <c r="M3" s="47"/>
    </row>
    <row r="4" spans="1:13" x14ac:dyDescent="0.25">
      <c r="A4" s="45"/>
      <c r="B4" s="46"/>
      <c r="C4" s="46"/>
      <c r="D4" s="46"/>
      <c r="E4" s="46"/>
      <c r="F4" s="47"/>
      <c r="G4" s="47"/>
      <c r="H4" s="47"/>
      <c r="I4" s="47"/>
      <c r="J4" s="48"/>
      <c r="K4" s="47"/>
      <c r="L4" s="49"/>
      <c r="M4" s="47"/>
    </row>
    <row r="5" spans="1:13" x14ac:dyDescent="0.25">
      <c r="A5" s="50" t="s">
        <v>60</v>
      </c>
      <c r="B5" s="46" t="s">
        <v>61</v>
      </c>
      <c r="C5" s="46"/>
      <c r="D5" s="46"/>
      <c r="E5" s="46"/>
      <c r="F5" s="47"/>
      <c r="G5" s="47"/>
      <c r="H5" s="47"/>
      <c r="I5" s="47"/>
      <c r="J5" s="48"/>
      <c r="K5" s="47"/>
      <c r="L5" s="49"/>
      <c r="M5" s="47"/>
    </row>
    <row r="6" spans="1:13" x14ac:dyDescent="0.25">
      <c r="A6" s="50" t="s">
        <v>62</v>
      </c>
      <c r="B6" s="46" t="s">
        <v>63</v>
      </c>
      <c r="C6" s="46"/>
      <c r="D6" s="46"/>
      <c r="E6" s="46"/>
      <c r="F6" s="47"/>
      <c r="G6" s="47"/>
      <c r="H6" s="47"/>
      <c r="I6" s="47"/>
      <c r="J6" s="48"/>
      <c r="K6" s="47"/>
      <c r="L6" s="49"/>
      <c r="M6" s="47"/>
    </row>
    <row r="7" spans="1:13" x14ac:dyDescent="0.25">
      <c r="A7" s="50" t="s">
        <v>64</v>
      </c>
      <c r="B7" s="46" t="s">
        <v>65</v>
      </c>
      <c r="C7" s="46"/>
      <c r="D7" s="46"/>
      <c r="E7" s="46"/>
      <c r="F7" s="47"/>
      <c r="G7" s="47"/>
      <c r="H7" s="47"/>
      <c r="I7" s="47"/>
      <c r="J7" s="48"/>
      <c r="K7" s="47"/>
      <c r="L7" s="49"/>
      <c r="M7" s="47"/>
    </row>
    <row r="8" spans="1:13" x14ac:dyDescent="0.25">
      <c r="A8" s="50" t="s">
        <v>66</v>
      </c>
      <c r="B8" s="46" t="s">
        <v>67</v>
      </c>
      <c r="C8" s="46"/>
      <c r="D8" s="46"/>
      <c r="E8" s="46"/>
      <c r="F8" s="47"/>
      <c r="G8" s="47"/>
      <c r="H8" s="47"/>
      <c r="I8" s="47"/>
      <c r="J8" s="48"/>
      <c r="K8" s="47"/>
      <c r="L8" s="49"/>
      <c r="M8" s="47"/>
    </row>
    <row r="9" spans="1:13" x14ac:dyDescent="0.25">
      <c r="A9" s="45"/>
      <c r="B9" s="46"/>
      <c r="C9" s="46"/>
      <c r="D9" s="46"/>
      <c r="E9" s="46"/>
      <c r="F9" s="47"/>
      <c r="G9" s="47"/>
      <c r="H9" s="47"/>
      <c r="I9" s="47"/>
      <c r="J9" s="48"/>
      <c r="K9" s="47"/>
      <c r="L9" s="49"/>
      <c r="M9" s="47"/>
    </row>
    <row r="10" spans="1:13" x14ac:dyDescent="0.25">
      <c r="A10" s="45"/>
      <c r="B10" s="102" t="s">
        <v>68</v>
      </c>
      <c r="C10" s="103"/>
      <c r="D10" s="102" t="s">
        <v>69</v>
      </c>
      <c r="E10" s="103"/>
      <c r="F10" s="104" t="s">
        <v>70</v>
      </c>
      <c r="G10" s="105"/>
      <c r="H10" s="105"/>
      <c r="I10" s="106"/>
      <c r="J10" s="104" t="s">
        <v>71</v>
      </c>
      <c r="K10" s="106"/>
      <c r="L10" s="104" t="s">
        <v>72</v>
      </c>
      <c r="M10" s="106"/>
    </row>
    <row r="11" spans="1:13" x14ac:dyDescent="0.25">
      <c r="A11" s="45"/>
      <c r="B11" s="101" t="str">
        <f>$A$2</f>
        <v>MAY 2014 - APR 2016</v>
      </c>
      <c r="C11" s="101"/>
      <c r="D11" s="101" t="str">
        <f>$A$2</f>
        <v>MAY 2014 - APR 2016</v>
      </c>
      <c r="E11" s="101"/>
      <c r="F11" s="101" t="str">
        <f>$A$2</f>
        <v>MAY 2014 - APR 2016</v>
      </c>
      <c r="G11" s="101"/>
      <c r="H11" s="101" t="str">
        <f>$A$2</f>
        <v>MAY 2014 - APR 2016</v>
      </c>
      <c r="I11" s="101"/>
      <c r="J11" s="101" t="str">
        <f>$A$2</f>
        <v>MAY 2014 - APR 2016</v>
      </c>
      <c r="K11" s="101"/>
      <c r="L11" s="101" t="str">
        <f>$A$2</f>
        <v>MAY 2014 - APR 2016</v>
      </c>
      <c r="M11" s="101"/>
    </row>
    <row r="12" spans="1:13" x14ac:dyDescent="0.25">
      <c r="A12" s="45"/>
      <c r="B12" s="91"/>
      <c r="C12" s="91"/>
      <c r="D12" s="91"/>
      <c r="E12" s="91"/>
      <c r="F12" s="101" t="s">
        <v>73</v>
      </c>
      <c r="G12" s="101"/>
      <c r="H12" s="101" t="s">
        <v>73</v>
      </c>
      <c r="I12" s="101"/>
      <c r="J12" s="101" t="s">
        <v>73</v>
      </c>
      <c r="K12" s="101"/>
      <c r="L12" s="101" t="s">
        <v>73</v>
      </c>
      <c r="M12" s="101"/>
    </row>
    <row r="13" spans="1:13" x14ac:dyDescent="0.25">
      <c r="A13" s="45"/>
      <c r="B13" s="101" t="s">
        <v>39</v>
      </c>
      <c r="C13" s="101"/>
      <c r="D13" s="101" t="s">
        <v>74</v>
      </c>
      <c r="E13" s="101"/>
      <c r="F13" s="107" t="s">
        <v>75</v>
      </c>
      <c r="G13" s="107"/>
      <c r="H13" s="107" t="s">
        <v>75</v>
      </c>
      <c r="I13" s="107"/>
      <c r="J13" s="107" t="s">
        <v>75</v>
      </c>
      <c r="K13" s="107"/>
      <c r="L13" s="107" t="s">
        <v>75</v>
      </c>
      <c r="M13" s="107"/>
    </row>
    <row r="14" spans="1:13" x14ac:dyDescent="0.25">
      <c r="A14" s="45"/>
      <c r="B14" s="101" t="s">
        <v>37</v>
      </c>
      <c r="C14" s="101"/>
      <c r="D14" s="101" t="s">
        <v>76</v>
      </c>
      <c r="E14" s="101"/>
      <c r="F14" s="107" t="s">
        <v>77</v>
      </c>
      <c r="G14" s="107"/>
      <c r="H14" s="107" t="s">
        <v>78</v>
      </c>
      <c r="I14" s="107"/>
      <c r="J14" s="107" t="s">
        <v>79</v>
      </c>
      <c r="K14" s="107"/>
      <c r="L14" s="107" t="s">
        <v>80</v>
      </c>
      <c r="M14" s="107"/>
    </row>
    <row r="15" spans="1:13" x14ac:dyDescent="0.25">
      <c r="A15" s="45"/>
      <c r="B15" s="91"/>
      <c r="C15" s="91"/>
      <c r="D15" s="91"/>
      <c r="E15" s="91"/>
      <c r="F15" s="92"/>
      <c r="G15" s="92"/>
      <c r="H15" s="92"/>
      <c r="I15" s="92"/>
      <c r="J15" s="92"/>
      <c r="K15" s="92"/>
      <c r="L15" s="92"/>
      <c r="M15" s="92"/>
    </row>
    <row r="16" spans="1:13" x14ac:dyDescent="0.25">
      <c r="A16" s="45" t="s">
        <v>81</v>
      </c>
      <c r="B16" s="51">
        <f>National!I16</f>
        <v>3769709</v>
      </c>
      <c r="C16" s="51"/>
      <c r="D16" s="51">
        <f>National!J16</f>
        <v>205646</v>
      </c>
      <c r="E16" s="91"/>
      <c r="F16" s="55">
        <f>D16/B16</f>
        <v>5.4552221404888281E-2</v>
      </c>
      <c r="G16" s="92"/>
      <c r="H16" s="52">
        <f>TRUNC(F16,4)</f>
        <v>5.45E-2</v>
      </c>
      <c r="I16" s="92"/>
      <c r="J16" s="53">
        <f>H16*100</f>
        <v>5.45</v>
      </c>
      <c r="K16" s="53"/>
      <c r="L16" s="84">
        <f>ROUND(J16,1)</f>
        <v>5.5</v>
      </c>
      <c r="M16" s="92"/>
    </row>
    <row r="17" spans="1:16" x14ac:dyDescent="0.25">
      <c r="A17" s="45" t="s">
        <v>82</v>
      </c>
      <c r="B17" s="91"/>
      <c r="C17" s="91"/>
      <c r="D17" s="91"/>
      <c r="E17" s="91"/>
      <c r="F17" s="92"/>
      <c r="G17" s="92"/>
      <c r="H17" s="52">
        <f>TRUNC(H16*1.2,4)</f>
        <v>6.54E-2</v>
      </c>
      <c r="I17" s="54"/>
      <c r="J17" s="53">
        <f>H17*100</f>
        <v>6.54</v>
      </c>
      <c r="K17" s="54"/>
      <c r="L17" s="84">
        <f>ROUND(J17,1)</f>
        <v>6.5</v>
      </c>
      <c r="M17" s="92"/>
      <c r="P17" s="64"/>
    </row>
    <row r="18" spans="1:16" s="44" customFormat="1" x14ac:dyDescent="0.25">
      <c r="A18" s="45"/>
      <c r="B18" s="91"/>
      <c r="C18" s="91"/>
      <c r="D18" s="91"/>
      <c r="E18" s="91"/>
      <c r="F18" s="92"/>
      <c r="G18" s="92"/>
      <c r="H18" s="52"/>
      <c r="I18" s="54"/>
      <c r="J18" s="53"/>
      <c r="K18" s="54"/>
      <c r="L18" s="84"/>
      <c r="M18" s="92"/>
      <c r="P18" s="64"/>
    </row>
    <row r="19" spans="1:16" s="44" customFormat="1" x14ac:dyDescent="0.25">
      <c r="A19" s="45"/>
      <c r="B19" s="91"/>
      <c r="C19" s="91"/>
      <c r="D19" s="91"/>
      <c r="E19" s="91"/>
      <c r="F19" s="92"/>
      <c r="G19" s="92"/>
      <c r="H19" s="52"/>
      <c r="I19" s="54"/>
      <c r="J19" s="53"/>
      <c r="K19" s="54"/>
      <c r="L19" s="84"/>
      <c r="M19" s="92"/>
      <c r="P19" s="64"/>
    </row>
    <row r="20" spans="1:16" s="44" customFormat="1" x14ac:dyDescent="0.25">
      <c r="A20" s="90"/>
      <c r="B20" s="91"/>
      <c r="C20" s="91"/>
      <c r="D20" s="91"/>
      <c r="E20" s="91"/>
      <c r="F20" s="92"/>
      <c r="G20" s="92"/>
      <c r="H20" s="54"/>
      <c r="I20" s="54"/>
      <c r="J20" s="54"/>
      <c r="K20" s="54"/>
      <c r="L20" s="85"/>
      <c r="M20" s="92"/>
      <c r="N20" s="59"/>
      <c r="O20" s="59"/>
      <c r="P20" s="59"/>
    </row>
    <row r="21" spans="1:16" s="44" customFormat="1" x14ac:dyDescent="0.25">
      <c r="A21" s="39" t="s">
        <v>377</v>
      </c>
      <c r="D21" s="56"/>
      <c r="F21" s="55"/>
      <c r="H21" s="57"/>
      <c r="J21" s="83"/>
      <c r="L21" s="58"/>
      <c r="P21" s="60"/>
    </row>
    <row r="22" spans="1:16" s="56" customFormat="1" ht="14.25" x14ac:dyDescent="0.2">
      <c r="A22" s="56" t="s">
        <v>38</v>
      </c>
      <c r="B22" s="93">
        <f>VLOOKUP($A22, 'Step 2'!$A$3:$I$203,6,FALSE)</f>
        <v>14759997</v>
      </c>
      <c r="D22" s="93">
        <f>VLOOKUP(A22, 'Step 4'!$A$3:$I$203,6,FALSE)</f>
        <v>1212884</v>
      </c>
      <c r="F22" s="94">
        <f t="shared" ref="F22:F23" si="0">D22/B22</f>
        <v>8.2173729439104906E-2</v>
      </c>
      <c r="H22" s="95">
        <f t="shared" ref="H22:H23" si="1">TRUNC(F22,4)</f>
        <v>8.2100000000000006E-2</v>
      </c>
      <c r="J22" s="96">
        <f t="shared" ref="J22:J23" si="2">H22*100</f>
        <v>8.2100000000000009</v>
      </c>
      <c r="L22" s="97">
        <f t="shared" ref="L22:L23" si="3">ROUND(J22,1)</f>
        <v>8.1999999999999993</v>
      </c>
      <c r="P22" s="80"/>
    </row>
    <row r="23" spans="1:16" s="56" customFormat="1" ht="14.25" x14ac:dyDescent="0.2">
      <c r="A23" s="56" t="s">
        <v>40</v>
      </c>
      <c r="B23" s="93">
        <f>VLOOKUP($A23, 'Step 2'!$A$3:$I$203,6,FALSE)</f>
        <v>29761484</v>
      </c>
      <c r="D23" s="93">
        <f>VLOOKUP(A23, 'Step 4'!$A$3:$I$203,6,FALSE)</f>
        <v>1869330</v>
      </c>
      <c r="F23" s="94">
        <f t="shared" si="0"/>
        <v>6.2810375987971567E-2</v>
      </c>
      <c r="H23" s="95">
        <f t="shared" si="1"/>
        <v>6.2799999999999995E-2</v>
      </c>
      <c r="J23" s="96">
        <f t="shared" si="2"/>
        <v>6.2799999999999994</v>
      </c>
      <c r="L23" s="97">
        <f t="shared" si="3"/>
        <v>6.3</v>
      </c>
      <c r="P23" s="80"/>
    </row>
    <row r="24" spans="1:16" s="56" customFormat="1" ht="14.25" x14ac:dyDescent="0.2">
      <c r="A24" s="56" t="s">
        <v>42</v>
      </c>
      <c r="B24" s="93">
        <f>VLOOKUP($A24, 'Step 2'!$A$3:$I$203,6,FALSE)</f>
        <v>5387343</v>
      </c>
      <c r="D24" s="93">
        <f>VLOOKUP(A24, 'Step 4'!$A$3:$I$203,6,FALSE)</f>
        <v>330895</v>
      </c>
      <c r="F24" s="94">
        <f>D24/B24</f>
        <v>6.142081541865814E-2</v>
      </c>
      <c r="H24" s="95">
        <f>TRUNC(F24,4)</f>
        <v>6.1400000000000003E-2</v>
      </c>
      <c r="J24" s="96">
        <f>H24*100</f>
        <v>6.1400000000000006</v>
      </c>
      <c r="L24" s="97">
        <f>ROUND(J24,1)</f>
        <v>6.1</v>
      </c>
      <c r="P24" s="80"/>
    </row>
    <row r="25" spans="1:16" s="56" customFormat="1" ht="14.25" x14ac:dyDescent="0.2">
      <c r="A25" s="56" t="s">
        <v>43</v>
      </c>
      <c r="B25" s="93">
        <f>VLOOKUP($A25, Manhattan!$C$48:$K$58,8,FALSE)</f>
        <v>2722024.1491720001</v>
      </c>
      <c r="D25" s="93">
        <f>VLOOKUP($A25, Manhattan!$C$48:$K$58,7,FALSE)</f>
        <v>252476.98335199998</v>
      </c>
      <c r="F25" s="94">
        <f t="shared" ref="F25:F30" si="4">D25/B25</f>
        <v>9.2753395824500595E-2</v>
      </c>
      <c r="H25" s="95">
        <f t="shared" ref="H25:H30" si="5">TRUNC(F25,4)</f>
        <v>9.2700000000000005E-2</v>
      </c>
      <c r="J25" s="96">
        <f t="shared" ref="J25:J30" si="6">H25*100</f>
        <v>9.27</v>
      </c>
      <c r="L25" s="97">
        <f t="shared" ref="L25:L30" si="7">ROUND(J25,1)</f>
        <v>9.3000000000000007</v>
      </c>
      <c r="P25" s="80"/>
    </row>
    <row r="26" spans="1:16" s="56" customFormat="1" ht="14.25" x14ac:dyDescent="0.2">
      <c r="A26" s="56" t="s">
        <v>44</v>
      </c>
      <c r="B26" s="93">
        <f>VLOOKUP($A26, Manhattan!$C$48:$K$58,8,FALSE)</f>
        <v>1519638.5931780001</v>
      </c>
      <c r="D26" s="93">
        <f>VLOOKUP($A26, Manhattan!$C$48:$K$58,7,FALSE)</f>
        <v>92657.594546000008</v>
      </c>
      <c r="F26" s="94">
        <f t="shared" si="4"/>
        <v>6.0973441291870857E-2</v>
      </c>
      <c r="H26" s="95">
        <f t="shared" si="5"/>
        <v>6.0900000000000003E-2</v>
      </c>
      <c r="J26" s="96">
        <f t="shared" si="6"/>
        <v>6.09</v>
      </c>
      <c r="L26" s="97">
        <f t="shared" si="7"/>
        <v>6.1</v>
      </c>
      <c r="P26" s="80"/>
    </row>
    <row r="27" spans="1:16" s="56" customFormat="1" ht="14.25" x14ac:dyDescent="0.2">
      <c r="A27" s="56" t="s">
        <v>45</v>
      </c>
      <c r="B27" s="93">
        <f>VLOOKUP($A27, Manhattan!$C$48:$K$58,8,FALSE)</f>
        <v>1487861.519599</v>
      </c>
      <c r="D27" s="93">
        <f>VLOOKUP($A27, Manhattan!$C$48:$K$58,7,FALSE)</f>
        <v>131777.21868300001</v>
      </c>
      <c r="F27" s="94">
        <f t="shared" si="4"/>
        <v>8.8568201373012093E-2</v>
      </c>
      <c r="H27" s="95">
        <f t="shared" si="5"/>
        <v>8.8499999999999995E-2</v>
      </c>
      <c r="J27" s="96">
        <f t="shared" si="6"/>
        <v>8.85</v>
      </c>
      <c r="L27" s="97">
        <f t="shared" si="7"/>
        <v>8.9</v>
      </c>
      <c r="P27" s="80"/>
    </row>
    <row r="28" spans="1:16" s="56" customFormat="1" ht="14.25" x14ac:dyDescent="0.2">
      <c r="A28" s="56" t="s">
        <v>46</v>
      </c>
      <c r="B28" s="93">
        <f>VLOOKUP($A28, Manhattan!$C$48:$K$58,8,FALSE)</f>
        <v>1252208.113448</v>
      </c>
      <c r="D28" s="93">
        <f>VLOOKUP($A28, Manhattan!$C$48:$K$58,7,FALSE)</f>
        <v>96532.754405999993</v>
      </c>
      <c r="F28" s="94">
        <f t="shared" si="4"/>
        <v>7.7090024708587446E-2</v>
      </c>
      <c r="H28" s="95">
        <f t="shared" si="5"/>
        <v>7.6999999999999999E-2</v>
      </c>
      <c r="J28" s="96">
        <f t="shared" si="6"/>
        <v>7.7</v>
      </c>
      <c r="L28" s="97">
        <f t="shared" si="7"/>
        <v>7.7</v>
      </c>
      <c r="P28" s="80"/>
    </row>
    <row r="29" spans="1:16" s="56" customFormat="1" ht="14.25" x14ac:dyDescent="0.2">
      <c r="A29" s="56" t="s">
        <v>140</v>
      </c>
      <c r="B29" s="93">
        <f>VLOOKUP($A29, Manhattan!$C$48:$K$58,8,FALSE)</f>
        <v>2417589.324269</v>
      </c>
      <c r="D29" s="93">
        <f>VLOOKUP($A29, Manhattan!$C$48:$K$58,7,FALSE)</f>
        <v>102433.77446499999</v>
      </c>
      <c r="F29" s="94">
        <f t="shared" si="4"/>
        <v>4.2370212937622324E-2</v>
      </c>
      <c r="H29" s="95">
        <f t="shared" si="5"/>
        <v>4.2299999999999997E-2</v>
      </c>
      <c r="J29" s="96">
        <f t="shared" si="6"/>
        <v>4.2299999999999995</v>
      </c>
      <c r="L29" s="97">
        <f t="shared" si="7"/>
        <v>4.2</v>
      </c>
      <c r="P29" s="80"/>
    </row>
    <row r="30" spans="1:16" s="56" customFormat="1" ht="14.25" x14ac:dyDescent="0.2">
      <c r="A30" s="56" t="s">
        <v>144</v>
      </c>
      <c r="B30" s="93">
        <f>VLOOKUP($A30, Manhattan!$C$48:$K$58,8,FALSE)</f>
        <v>2042471.1386850001</v>
      </c>
      <c r="D30" s="93">
        <f>VLOOKUP($A30, Manhattan!$C$48:$K$58,7,FALSE)</f>
        <v>111307.66124500001</v>
      </c>
      <c r="F30" s="94">
        <f t="shared" si="4"/>
        <v>5.4496565036734369E-2</v>
      </c>
      <c r="H30" s="95">
        <f t="shared" si="5"/>
        <v>5.4399999999999997E-2</v>
      </c>
      <c r="J30" s="96">
        <f t="shared" si="6"/>
        <v>5.4399999999999995</v>
      </c>
      <c r="L30" s="97">
        <f t="shared" si="7"/>
        <v>5.4</v>
      </c>
      <c r="P30" s="80"/>
    </row>
    <row r="31" spans="1:16" s="56" customFormat="1" ht="14.25" x14ac:dyDescent="0.2">
      <c r="A31" s="56" t="s">
        <v>148</v>
      </c>
      <c r="B31" s="80">
        <f>VLOOKUP($A31,Queens!$C$57:$K$70, 8,FALSE)</f>
        <v>2470506.7131920001</v>
      </c>
      <c r="C31" s="80"/>
      <c r="D31" s="80">
        <f>VLOOKUP($A31,Queens!$C$57:$K$70, 7,FALSE)</f>
        <v>142750.54337600002</v>
      </c>
      <c r="F31" s="94">
        <f>D31/B31</f>
        <v>5.7781888474028965E-2</v>
      </c>
      <c r="H31" s="95">
        <f>TRUNC(F31,4)</f>
        <v>5.7700000000000001E-2</v>
      </c>
      <c r="J31" s="96">
        <f>H31*100</f>
        <v>5.7700000000000005</v>
      </c>
      <c r="L31" s="97">
        <f>ROUND(J31,1)</f>
        <v>5.8</v>
      </c>
    </row>
    <row r="32" spans="1:16" s="56" customFormat="1" ht="14.25" x14ac:dyDescent="0.2">
      <c r="A32" s="56" t="s">
        <v>150</v>
      </c>
      <c r="B32" s="80">
        <f>VLOOKUP($A32,Queens!$C$57:$K$70, 8,FALSE)</f>
        <v>2305579.2977700001</v>
      </c>
      <c r="C32" s="80"/>
      <c r="D32" s="80">
        <f>VLOOKUP($A32,Queens!$C$57:$K$70, 7,FALSE)</f>
        <v>106759.256352</v>
      </c>
      <c r="F32" s="94">
        <f t="shared" ref="F32:F42" si="8">D32/B32</f>
        <v>4.6304742784279672E-2</v>
      </c>
      <c r="H32" s="95">
        <f t="shared" ref="H32:H42" si="9">TRUNC(F32,4)</f>
        <v>4.6300000000000001E-2</v>
      </c>
      <c r="J32" s="96">
        <f t="shared" ref="J32:J42" si="10">H32*100</f>
        <v>4.63</v>
      </c>
      <c r="L32" s="97">
        <f t="shared" ref="L32:L42" si="11">ROUND(J32,1)</f>
        <v>4.5999999999999996</v>
      </c>
    </row>
    <row r="33" spans="1:16" s="56" customFormat="1" ht="14.25" x14ac:dyDescent="0.2">
      <c r="A33" s="56" t="s">
        <v>152</v>
      </c>
      <c r="B33" s="80">
        <f>VLOOKUP($A33,Queens!$C$57:$K$70, 8,FALSE)</f>
        <v>2980919.679794</v>
      </c>
      <c r="C33" s="80"/>
      <c r="D33" s="80">
        <f>VLOOKUP($A33,Queens!$C$57:$K$70, 7,FALSE)</f>
        <v>142156.73662399998</v>
      </c>
      <c r="F33" s="94">
        <f t="shared" si="8"/>
        <v>4.7688885275105397E-2</v>
      </c>
      <c r="H33" s="95">
        <f t="shared" si="9"/>
        <v>4.7600000000000003E-2</v>
      </c>
      <c r="J33" s="96">
        <f t="shared" si="10"/>
        <v>4.7600000000000007</v>
      </c>
      <c r="L33" s="97">
        <f t="shared" si="11"/>
        <v>4.8</v>
      </c>
    </row>
    <row r="34" spans="1:16" s="56" customFormat="1" ht="14.25" x14ac:dyDescent="0.2">
      <c r="A34" s="56" t="s">
        <v>154</v>
      </c>
      <c r="B34" s="80">
        <f>VLOOKUP($A34,Queens!$C$57:$K$70, 8,FALSE)</f>
        <v>1506244.3475939999</v>
      </c>
      <c r="C34" s="80"/>
      <c r="D34" s="80">
        <f>VLOOKUP($A34,Queens!$C$57:$K$70, 7,FALSE)</f>
        <v>63321.392736000002</v>
      </c>
      <c r="F34" s="94">
        <f t="shared" si="8"/>
        <v>4.203925666984009E-2</v>
      </c>
      <c r="H34" s="95">
        <f t="shared" si="9"/>
        <v>4.2000000000000003E-2</v>
      </c>
      <c r="J34" s="96">
        <f t="shared" si="10"/>
        <v>4.2</v>
      </c>
      <c r="L34" s="97">
        <f t="shared" si="11"/>
        <v>4.2</v>
      </c>
    </row>
    <row r="35" spans="1:16" s="56" customFormat="1" ht="14.25" x14ac:dyDescent="0.2">
      <c r="A35" s="56" t="s">
        <v>156</v>
      </c>
      <c r="B35" s="80">
        <f>VLOOKUP($A35,Queens!$C$57:$K$70, 8,FALSE)</f>
        <v>2509037.314028</v>
      </c>
      <c r="C35" s="80"/>
      <c r="D35" s="80">
        <f>VLOOKUP($A35,Queens!$C$57:$K$70, 7,FALSE)</f>
        <v>133047.20122399999</v>
      </c>
      <c r="F35" s="94">
        <f t="shared" si="8"/>
        <v>5.3027191138264283E-2</v>
      </c>
      <c r="H35" s="95">
        <f t="shared" si="9"/>
        <v>5.2999999999999999E-2</v>
      </c>
      <c r="J35" s="96">
        <f t="shared" si="10"/>
        <v>5.3</v>
      </c>
      <c r="L35" s="97">
        <f t="shared" si="11"/>
        <v>5.3</v>
      </c>
    </row>
    <row r="36" spans="1:16" s="56" customFormat="1" ht="14.25" x14ac:dyDescent="0.2">
      <c r="A36" s="56" t="s">
        <v>158</v>
      </c>
      <c r="B36" s="80">
        <f>VLOOKUP($A36,Queens!$C$57:$K$70, 8,FALSE)</f>
        <v>1832731.4288079999</v>
      </c>
      <c r="D36" s="80">
        <f>VLOOKUP($A36,Queens!$C$57:$K$70, 7,FALSE)</f>
        <v>108515.18490399999</v>
      </c>
      <c r="F36" s="94">
        <f t="shared" si="8"/>
        <v>5.9209540033139371E-2</v>
      </c>
      <c r="H36" s="95">
        <f t="shared" si="9"/>
        <v>5.9200000000000003E-2</v>
      </c>
      <c r="J36" s="96">
        <f t="shared" si="10"/>
        <v>5.92</v>
      </c>
      <c r="L36" s="97">
        <f t="shared" si="11"/>
        <v>5.9</v>
      </c>
      <c r="P36" s="80"/>
    </row>
    <row r="37" spans="1:16" s="56" customFormat="1" ht="14.25" x14ac:dyDescent="0.2">
      <c r="A37" s="56" t="s">
        <v>162</v>
      </c>
      <c r="B37" s="80">
        <f>VLOOKUP($A37,Queens!$C$57:$K$70, 8,FALSE)</f>
        <v>1440394.887932</v>
      </c>
      <c r="D37" s="80">
        <f>VLOOKUP($A37,Queens!$C$57:$K$70, 7,FALSE)</f>
        <v>55636.393735999998</v>
      </c>
      <c r="F37" s="94">
        <f t="shared" si="8"/>
        <v>3.8625792275532256E-2</v>
      </c>
      <c r="H37" s="95">
        <f t="shared" si="9"/>
        <v>3.8600000000000002E-2</v>
      </c>
      <c r="J37" s="96">
        <f t="shared" si="10"/>
        <v>3.8600000000000003</v>
      </c>
      <c r="L37" s="97">
        <f t="shared" si="11"/>
        <v>3.9</v>
      </c>
      <c r="P37" s="80"/>
    </row>
    <row r="38" spans="1:16" s="56" customFormat="1" ht="14.25" x14ac:dyDescent="0.2">
      <c r="A38" s="56" t="s">
        <v>166</v>
      </c>
      <c r="B38" s="80">
        <f>VLOOKUP($A38,Queens!$C$57:$K$70, 8,FALSE)</f>
        <v>2037994.7985180002</v>
      </c>
      <c r="D38" s="80">
        <f>VLOOKUP($A38,Queens!$C$57:$K$70, 7,FALSE)</f>
        <v>92764.310855999996</v>
      </c>
      <c r="F38" s="94">
        <f t="shared" si="8"/>
        <v>4.5517442401451093E-2</v>
      </c>
      <c r="H38" s="95">
        <f t="shared" si="9"/>
        <v>4.5499999999999999E-2</v>
      </c>
      <c r="J38" s="96">
        <f t="shared" si="10"/>
        <v>4.55</v>
      </c>
      <c r="L38" s="97">
        <f t="shared" si="11"/>
        <v>4.5999999999999996</v>
      </c>
      <c r="P38" s="80"/>
    </row>
    <row r="39" spans="1:16" s="56" customFormat="1" ht="15.6" customHeight="1" x14ac:dyDescent="0.2">
      <c r="A39" s="56" t="s">
        <v>168</v>
      </c>
      <c r="B39" s="80">
        <f>VLOOKUP($A39,Queens!$C$57:$K$70, 8,FALSE)</f>
        <v>1838252.340596</v>
      </c>
      <c r="D39" s="80">
        <f>VLOOKUP($A39,Queens!$C$57:$K$70, 7,FALSE)</f>
        <v>107023.17046400001</v>
      </c>
      <c r="F39" s="94">
        <f t="shared" si="8"/>
        <v>5.8220064841207196E-2</v>
      </c>
      <c r="H39" s="95">
        <f t="shared" si="9"/>
        <v>5.8200000000000002E-2</v>
      </c>
      <c r="J39" s="96">
        <f t="shared" si="10"/>
        <v>5.82</v>
      </c>
      <c r="L39" s="97">
        <f t="shared" si="11"/>
        <v>5.8</v>
      </c>
      <c r="P39" s="80"/>
    </row>
    <row r="40" spans="1:16" s="56" customFormat="1" ht="15.6" customHeight="1" x14ac:dyDescent="0.2">
      <c r="A40" s="56" t="s">
        <v>170</v>
      </c>
      <c r="B40" s="80">
        <f>VLOOKUP($A40,Queens!$C$57:$K$70, 8,FALSE)</f>
        <v>2859048.4605479999</v>
      </c>
      <c r="D40" s="80">
        <f>VLOOKUP($A40,Queens!$C$57:$K$70, 7,FALSE)</f>
        <v>237338.260824</v>
      </c>
      <c r="F40" s="94">
        <f t="shared" si="8"/>
        <v>8.3013024822429504E-2</v>
      </c>
      <c r="H40" s="95">
        <f t="shared" si="9"/>
        <v>8.3000000000000004E-2</v>
      </c>
      <c r="J40" s="96">
        <f t="shared" si="10"/>
        <v>8.3000000000000007</v>
      </c>
      <c r="L40" s="97">
        <f t="shared" si="11"/>
        <v>8.3000000000000007</v>
      </c>
      <c r="P40" s="80"/>
    </row>
    <row r="41" spans="1:16" s="56" customFormat="1" ht="15.6" customHeight="1" x14ac:dyDescent="0.2">
      <c r="A41" s="56" t="s">
        <v>172</v>
      </c>
      <c r="B41" s="80">
        <f>VLOOKUP($A41,Queens!$C$57:$K$70, 8,FALSE)</f>
        <v>1633578.0071380001</v>
      </c>
      <c r="D41" s="80">
        <f>VLOOKUP($A41,Queens!$C$57:$K$70, 7,FALSE)</f>
        <v>102217.23450400001</v>
      </c>
      <c r="F41" s="94">
        <f t="shared" si="8"/>
        <v>6.2572606913999046E-2</v>
      </c>
      <c r="H41" s="95">
        <f t="shared" si="9"/>
        <v>6.25E-2</v>
      </c>
      <c r="J41" s="96">
        <f t="shared" si="10"/>
        <v>6.25</v>
      </c>
      <c r="L41" s="97">
        <f t="shared" si="11"/>
        <v>6.3</v>
      </c>
      <c r="P41" s="80"/>
    </row>
    <row r="42" spans="1:16" s="56" customFormat="1" ht="15.6" customHeight="1" x14ac:dyDescent="0.2">
      <c r="A42" s="56" t="s">
        <v>174</v>
      </c>
      <c r="B42" s="80">
        <f>VLOOKUP($A42,Queens!$C$57:$K$70, 8,FALSE)</f>
        <v>1182872.527648</v>
      </c>
      <c r="D42" s="80">
        <f>VLOOKUP($A42,Queens!$C$57:$K$70, 7,FALSE)</f>
        <v>73224.169984000007</v>
      </c>
      <c r="F42" s="94">
        <f t="shared" si="8"/>
        <v>6.1903686384193461E-2</v>
      </c>
      <c r="H42" s="95">
        <f t="shared" si="9"/>
        <v>6.1899999999999997E-2</v>
      </c>
      <c r="J42" s="96">
        <f t="shared" si="10"/>
        <v>6.1899999999999995</v>
      </c>
      <c r="L42" s="97">
        <f t="shared" si="11"/>
        <v>6.2</v>
      </c>
      <c r="P42" s="80"/>
    </row>
    <row r="43" spans="1:16" s="56" customFormat="1" ht="15.6" customHeight="1" x14ac:dyDescent="0.25">
      <c r="A43" s="43" t="s">
        <v>58</v>
      </c>
      <c r="B43" s="93">
        <f>SUM(B22:B42)</f>
        <v>85947776.641917005</v>
      </c>
      <c r="C43" s="93"/>
      <c r="D43" s="93">
        <f>SUM(D22:D42)</f>
        <v>5565048.8422809979</v>
      </c>
      <c r="F43" s="94">
        <f t="shared" ref="F43" si="12">D43/B43</f>
        <v>6.4749189097311755E-2</v>
      </c>
      <c r="H43" s="95">
        <f t="shared" ref="H43" si="13">TRUNC(F43,4)</f>
        <v>6.4699999999999994E-2</v>
      </c>
      <c r="J43" s="96">
        <f t="shared" ref="J43" si="14">H43*100</f>
        <v>6.47</v>
      </c>
      <c r="L43" s="97">
        <f>ROUND(J43,1)</f>
        <v>6.5</v>
      </c>
      <c r="P43" s="80"/>
    </row>
    <row r="44" spans="1:16" s="44" customFormat="1" ht="15.6" customHeight="1" x14ac:dyDescent="0.2">
      <c r="B44" s="51"/>
      <c r="D44" s="51"/>
      <c r="F44" s="55"/>
      <c r="H44" s="57"/>
      <c r="J44" s="83"/>
      <c r="L44" s="58"/>
      <c r="P44" s="60"/>
    </row>
    <row r="45" spans="1:16" x14ac:dyDescent="0.25">
      <c r="A45" s="44" t="s">
        <v>372</v>
      </c>
    </row>
    <row r="46" spans="1:16" x14ac:dyDescent="0.25">
      <c r="A46" s="44" t="s">
        <v>373</v>
      </c>
    </row>
  </sheetData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conditionalFormatting sqref="L16:L44">
    <cfRule type="cellIs" dxfId="2" priority="8" operator="greaterThanOrEqual">
      <formula>$L$17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203"/>
  <sheetViews>
    <sheetView workbookViewId="0"/>
  </sheetViews>
  <sheetFormatPr defaultRowHeight="15" x14ac:dyDescent="0.25"/>
  <cols>
    <col min="1" max="1" width="22.42578125" customWidth="1"/>
    <col min="2" max="32" width="13.7109375" bestFit="1" customWidth="1"/>
  </cols>
  <sheetData>
    <row r="1" spans="1:32" s="1" customFormat="1" x14ac:dyDescent="0.25">
      <c r="A1" s="41" t="s">
        <v>49</v>
      </c>
    </row>
    <row r="2" spans="1:32" s="1" customFormat="1" x14ac:dyDescent="0.25">
      <c r="A2" s="89" t="s">
        <v>0</v>
      </c>
      <c r="B2" s="38">
        <v>41640</v>
      </c>
      <c r="C2" s="38">
        <v>41671</v>
      </c>
      <c r="D2" s="38">
        <v>41699</v>
      </c>
      <c r="E2" s="38">
        <v>41730</v>
      </c>
      <c r="F2" s="38">
        <v>41760</v>
      </c>
      <c r="G2" s="38">
        <v>41791</v>
      </c>
      <c r="H2" s="38">
        <v>41821</v>
      </c>
      <c r="I2" s="38">
        <v>41852</v>
      </c>
      <c r="J2" s="38">
        <v>41883</v>
      </c>
      <c r="K2" s="38">
        <v>41913</v>
      </c>
      <c r="L2" s="38">
        <v>41944</v>
      </c>
      <c r="M2" s="38">
        <v>41974</v>
      </c>
      <c r="N2" s="38">
        <v>42005</v>
      </c>
      <c r="O2" s="38">
        <v>42036</v>
      </c>
      <c r="P2" s="38">
        <v>42064</v>
      </c>
      <c r="Q2" s="38">
        <v>42095</v>
      </c>
      <c r="R2" s="38">
        <v>42125</v>
      </c>
      <c r="S2" s="38">
        <v>42156</v>
      </c>
      <c r="T2" s="38">
        <v>42186</v>
      </c>
      <c r="U2" s="38">
        <v>42217</v>
      </c>
      <c r="V2" s="38">
        <v>42248</v>
      </c>
      <c r="W2" s="38">
        <v>42278</v>
      </c>
      <c r="X2" s="38">
        <v>42309</v>
      </c>
      <c r="Y2" s="38">
        <v>42339</v>
      </c>
      <c r="Z2" s="38">
        <v>42370</v>
      </c>
      <c r="AA2" s="38">
        <v>42401</v>
      </c>
      <c r="AB2" s="38">
        <v>42430</v>
      </c>
      <c r="AC2" s="38">
        <v>42461</v>
      </c>
      <c r="AD2" s="38">
        <v>42491</v>
      </c>
      <c r="AE2" s="38">
        <v>42522</v>
      </c>
      <c r="AF2" s="38">
        <v>42552</v>
      </c>
    </row>
    <row r="3" spans="1:32" hidden="1" x14ac:dyDescent="0.25">
      <c r="A3" t="s">
        <v>177</v>
      </c>
      <c r="B3" s="37">
        <v>47019</v>
      </c>
      <c r="C3" s="37">
        <v>47103</v>
      </c>
      <c r="D3" s="37">
        <v>47048</v>
      </c>
      <c r="E3" s="37">
        <v>46781</v>
      </c>
      <c r="F3" s="37">
        <v>47162</v>
      </c>
      <c r="G3" s="37">
        <v>47932</v>
      </c>
      <c r="H3" s="37">
        <v>47748</v>
      </c>
      <c r="I3" s="37">
        <v>47352</v>
      </c>
      <c r="J3" s="37">
        <v>46726</v>
      </c>
      <c r="K3" s="37">
        <v>47288</v>
      </c>
      <c r="L3" s="37">
        <v>46916</v>
      </c>
      <c r="M3" s="37">
        <v>46370</v>
      </c>
      <c r="N3" s="37">
        <v>47168</v>
      </c>
      <c r="O3" s="37">
        <v>47142</v>
      </c>
      <c r="P3" s="37">
        <v>46974</v>
      </c>
      <c r="Q3" s="37">
        <v>47310</v>
      </c>
      <c r="R3" s="37">
        <v>47775</v>
      </c>
      <c r="S3" s="37">
        <v>48363</v>
      </c>
      <c r="T3" s="37">
        <v>48021</v>
      </c>
      <c r="U3" s="37">
        <v>47717</v>
      </c>
      <c r="V3" s="37">
        <v>46903</v>
      </c>
      <c r="W3" s="37">
        <v>47306</v>
      </c>
      <c r="X3" s="37">
        <v>47237</v>
      </c>
      <c r="Y3" s="37">
        <v>47052</v>
      </c>
      <c r="Z3" s="37">
        <v>47308</v>
      </c>
      <c r="AA3" s="37">
        <v>47278</v>
      </c>
      <c r="AB3" s="37">
        <v>47260</v>
      </c>
      <c r="AC3" s="37">
        <v>47076</v>
      </c>
      <c r="AD3" s="37">
        <v>47221</v>
      </c>
      <c r="AE3" s="37">
        <v>47723</v>
      </c>
      <c r="AF3" s="37">
        <v>47295</v>
      </c>
    </row>
    <row r="4" spans="1:32" hidden="1" x14ac:dyDescent="0.25">
      <c r="A4" t="s">
        <v>178</v>
      </c>
      <c r="B4" s="37">
        <v>157313</v>
      </c>
      <c r="C4" s="37">
        <v>157977</v>
      </c>
      <c r="D4" s="37">
        <v>157964</v>
      </c>
      <c r="E4" s="37">
        <v>157003</v>
      </c>
      <c r="F4" s="37">
        <v>157867</v>
      </c>
      <c r="G4" s="37">
        <v>159791</v>
      </c>
      <c r="H4" s="37">
        <v>158946</v>
      </c>
      <c r="I4" s="37">
        <v>157622</v>
      </c>
      <c r="J4" s="37">
        <v>156027</v>
      </c>
      <c r="K4" s="37">
        <v>158088</v>
      </c>
      <c r="L4" s="37">
        <v>156935</v>
      </c>
      <c r="M4" s="37">
        <v>155505</v>
      </c>
      <c r="N4" s="37">
        <v>158127</v>
      </c>
      <c r="O4" s="37">
        <v>158458</v>
      </c>
      <c r="P4" s="37">
        <v>158029</v>
      </c>
      <c r="Q4" s="37">
        <v>158638</v>
      </c>
      <c r="R4" s="37">
        <v>159856</v>
      </c>
      <c r="S4" s="37">
        <v>161387</v>
      </c>
      <c r="T4" s="37">
        <v>160218</v>
      </c>
      <c r="U4" s="37">
        <v>159318</v>
      </c>
      <c r="V4" s="37">
        <v>157041</v>
      </c>
      <c r="W4" s="37">
        <v>158238</v>
      </c>
      <c r="X4" s="37">
        <v>158157</v>
      </c>
      <c r="Y4" s="37">
        <v>157805</v>
      </c>
      <c r="Z4" s="37">
        <v>158635</v>
      </c>
      <c r="AA4" s="37">
        <v>158991</v>
      </c>
      <c r="AB4" s="37">
        <v>159038</v>
      </c>
      <c r="AC4" s="37">
        <v>158104</v>
      </c>
      <c r="AD4" s="37">
        <v>158494</v>
      </c>
      <c r="AE4" s="37">
        <v>159630</v>
      </c>
      <c r="AF4" s="37">
        <v>158033</v>
      </c>
    </row>
    <row r="5" spans="1:32" hidden="1" x14ac:dyDescent="0.25">
      <c r="A5" t="s">
        <v>179</v>
      </c>
      <c r="B5" s="37">
        <v>445256</v>
      </c>
      <c r="C5" s="37">
        <v>447535</v>
      </c>
      <c r="D5" s="37">
        <v>447524</v>
      </c>
      <c r="E5" s="37">
        <v>444631</v>
      </c>
      <c r="F5" s="37">
        <v>446285</v>
      </c>
      <c r="G5" s="37">
        <v>451645</v>
      </c>
      <c r="H5" s="37">
        <v>449408</v>
      </c>
      <c r="I5" s="37">
        <v>445664</v>
      </c>
      <c r="J5" s="37">
        <v>441205</v>
      </c>
      <c r="K5" s="37">
        <v>447051</v>
      </c>
      <c r="L5" s="37">
        <v>443714</v>
      </c>
      <c r="M5" s="37">
        <v>439907</v>
      </c>
      <c r="N5" s="37">
        <v>447484</v>
      </c>
      <c r="O5" s="37">
        <v>448696</v>
      </c>
      <c r="P5" s="37">
        <v>447740</v>
      </c>
      <c r="Q5" s="37">
        <v>448897</v>
      </c>
      <c r="R5" s="37">
        <v>451830</v>
      </c>
      <c r="S5" s="37">
        <v>455949</v>
      </c>
      <c r="T5" s="37">
        <v>452981</v>
      </c>
      <c r="U5" s="37">
        <v>450489</v>
      </c>
      <c r="V5" s="37">
        <v>443778</v>
      </c>
      <c r="W5" s="37">
        <v>447343</v>
      </c>
      <c r="X5" s="37">
        <v>446998</v>
      </c>
      <c r="Y5" s="37">
        <v>446422</v>
      </c>
      <c r="Z5" s="37">
        <v>449129</v>
      </c>
      <c r="AA5" s="37">
        <v>450558</v>
      </c>
      <c r="AB5" s="37">
        <v>450687</v>
      </c>
      <c r="AC5" s="37">
        <v>447255</v>
      </c>
      <c r="AD5" s="37">
        <v>447643</v>
      </c>
      <c r="AE5" s="37">
        <v>450502</v>
      </c>
      <c r="AF5" s="37">
        <v>446141</v>
      </c>
    </row>
    <row r="6" spans="1:32" hidden="1" x14ac:dyDescent="0.25">
      <c r="A6" t="s">
        <v>180</v>
      </c>
      <c r="B6" s="37">
        <v>582371</v>
      </c>
      <c r="C6" s="37">
        <v>584668</v>
      </c>
      <c r="D6" s="37">
        <v>584449</v>
      </c>
      <c r="E6" s="37">
        <v>581237</v>
      </c>
      <c r="F6" s="37">
        <v>584562</v>
      </c>
      <c r="G6" s="37">
        <v>594084</v>
      </c>
      <c r="H6" s="37">
        <v>591809</v>
      </c>
      <c r="I6" s="37">
        <v>586844</v>
      </c>
      <c r="J6" s="37">
        <v>578512</v>
      </c>
      <c r="K6" s="37">
        <v>585077</v>
      </c>
      <c r="L6" s="37">
        <v>579584</v>
      </c>
      <c r="M6" s="37">
        <v>574597</v>
      </c>
      <c r="N6" s="37">
        <v>583775</v>
      </c>
      <c r="O6" s="37">
        <v>584824</v>
      </c>
      <c r="P6" s="37">
        <v>583807</v>
      </c>
      <c r="Q6" s="37">
        <v>585120</v>
      </c>
      <c r="R6" s="37">
        <v>590938</v>
      </c>
      <c r="S6" s="37">
        <v>599104</v>
      </c>
      <c r="T6" s="37">
        <v>596566</v>
      </c>
      <c r="U6" s="37">
        <v>592987</v>
      </c>
      <c r="V6" s="37">
        <v>581628</v>
      </c>
      <c r="W6" s="37">
        <v>585510</v>
      </c>
      <c r="X6" s="37">
        <v>583400</v>
      </c>
      <c r="Y6" s="37">
        <v>583063</v>
      </c>
      <c r="Z6" s="37">
        <v>587168</v>
      </c>
      <c r="AA6" s="37">
        <v>588918</v>
      </c>
      <c r="AB6" s="37">
        <v>588906</v>
      </c>
      <c r="AC6" s="37">
        <v>584322</v>
      </c>
      <c r="AD6" s="37">
        <v>585702</v>
      </c>
      <c r="AE6" s="37">
        <v>591876</v>
      </c>
      <c r="AF6" s="37">
        <v>586827</v>
      </c>
    </row>
    <row r="7" spans="1:32" hidden="1" x14ac:dyDescent="0.25">
      <c r="A7" t="s">
        <v>181</v>
      </c>
      <c r="B7" s="37">
        <v>23578</v>
      </c>
      <c r="C7" s="37">
        <v>24495</v>
      </c>
      <c r="D7" s="37">
        <v>24334</v>
      </c>
      <c r="E7" s="37">
        <v>23764</v>
      </c>
      <c r="F7" s="37">
        <v>23339</v>
      </c>
      <c r="G7" s="37">
        <v>22665</v>
      </c>
      <c r="H7" s="37">
        <v>22571</v>
      </c>
      <c r="I7" s="37">
        <v>22370</v>
      </c>
      <c r="J7" s="37">
        <v>22910</v>
      </c>
      <c r="K7" s="37">
        <v>23664</v>
      </c>
      <c r="L7" s="37">
        <v>23425</v>
      </c>
      <c r="M7" s="37">
        <v>23320</v>
      </c>
      <c r="N7" s="37">
        <v>22901</v>
      </c>
      <c r="O7" s="37">
        <v>24084</v>
      </c>
      <c r="P7" s="37">
        <v>24004</v>
      </c>
      <c r="Q7" s="37">
        <v>23763</v>
      </c>
      <c r="R7" s="37">
        <v>23491</v>
      </c>
      <c r="S7" s="37">
        <v>22797</v>
      </c>
      <c r="T7" s="37">
        <v>22859</v>
      </c>
      <c r="U7" s="37">
        <v>22405</v>
      </c>
      <c r="V7" s="37">
        <v>22726</v>
      </c>
      <c r="W7" s="37">
        <v>23575</v>
      </c>
      <c r="X7" s="37">
        <v>23490</v>
      </c>
      <c r="Y7" s="37">
        <v>23632</v>
      </c>
      <c r="Z7" s="37">
        <v>23165</v>
      </c>
      <c r="AA7" s="37">
        <v>24375</v>
      </c>
      <c r="AB7" s="37">
        <v>24285</v>
      </c>
      <c r="AC7" s="37">
        <v>23886</v>
      </c>
      <c r="AD7" s="37">
        <v>23399</v>
      </c>
      <c r="AE7" s="37">
        <v>22674</v>
      </c>
      <c r="AF7" s="37">
        <v>22380</v>
      </c>
    </row>
    <row r="8" spans="1:32" hidden="1" x14ac:dyDescent="0.25">
      <c r="A8" t="s">
        <v>182</v>
      </c>
      <c r="B8" s="37">
        <v>61924</v>
      </c>
      <c r="C8" s="37">
        <v>61703</v>
      </c>
      <c r="D8" s="37">
        <v>61643</v>
      </c>
      <c r="E8" s="37">
        <v>61311</v>
      </c>
      <c r="F8" s="37">
        <v>61842</v>
      </c>
      <c r="G8" s="37">
        <v>62736</v>
      </c>
      <c r="H8" s="37">
        <v>62595</v>
      </c>
      <c r="I8" s="37">
        <v>62216</v>
      </c>
      <c r="J8" s="37">
        <v>61717</v>
      </c>
      <c r="K8" s="37">
        <v>62042</v>
      </c>
      <c r="L8" s="37">
        <v>61258</v>
      </c>
      <c r="M8" s="37">
        <v>61020</v>
      </c>
      <c r="N8" s="37">
        <v>61305</v>
      </c>
      <c r="O8" s="37">
        <v>61186</v>
      </c>
      <c r="P8" s="37">
        <v>61150</v>
      </c>
      <c r="Q8" s="37">
        <v>61449</v>
      </c>
      <c r="R8" s="37">
        <v>62282</v>
      </c>
      <c r="S8" s="37">
        <v>62911</v>
      </c>
      <c r="T8" s="37">
        <v>62737</v>
      </c>
      <c r="U8" s="37">
        <v>62642</v>
      </c>
      <c r="V8" s="37">
        <v>62010</v>
      </c>
      <c r="W8" s="37">
        <v>62073</v>
      </c>
      <c r="X8" s="37">
        <v>61817</v>
      </c>
      <c r="Y8" s="37">
        <v>61712</v>
      </c>
      <c r="Z8" s="37">
        <v>61666</v>
      </c>
      <c r="AA8" s="37">
        <v>61761</v>
      </c>
      <c r="AB8" s="37">
        <v>61744</v>
      </c>
      <c r="AC8" s="37">
        <v>61651</v>
      </c>
      <c r="AD8" s="37">
        <v>62585</v>
      </c>
      <c r="AE8" s="37">
        <v>62910</v>
      </c>
      <c r="AF8" s="37">
        <v>62626</v>
      </c>
    </row>
    <row r="9" spans="1:32" hidden="1" x14ac:dyDescent="0.25">
      <c r="A9" t="s">
        <v>183</v>
      </c>
      <c r="B9" s="37">
        <v>22428</v>
      </c>
      <c r="C9" s="37">
        <v>22451</v>
      </c>
      <c r="D9" s="37">
        <v>22337</v>
      </c>
      <c r="E9" s="37">
        <v>22298</v>
      </c>
      <c r="F9" s="37">
        <v>22249</v>
      </c>
      <c r="G9" s="37">
        <v>22615</v>
      </c>
      <c r="H9" s="37">
        <v>22261</v>
      </c>
      <c r="I9" s="37">
        <v>22201</v>
      </c>
      <c r="J9" s="37">
        <v>22146</v>
      </c>
      <c r="K9" s="37">
        <v>22383</v>
      </c>
      <c r="L9" s="37">
        <v>22291</v>
      </c>
      <c r="M9" s="37">
        <v>22076</v>
      </c>
      <c r="N9" s="37">
        <v>22325</v>
      </c>
      <c r="O9" s="37">
        <v>22232</v>
      </c>
      <c r="P9" s="37">
        <v>22182</v>
      </c>
      <c r="Q9" s="37">
        <v>22352</v>
      </c>
      <c r="R9" s="37">
        <v>22402</v>
      </c>
      <c r="S9" s="37">
        <v>22705</v>
      </c>
      <c r="T9" s="37">
        <v>22411</v>
      </c>
      <c r="U9" s="37">
        <v>22289</v>
      </c>
      <c r="V9" s="37">
        <v>22126</v>
      </c>
      <c r="W9" s="37">
        <v>22362</v>
      </c>
      <c r="X9" s="37">
        <v>22203</v>
      </c>
      <c r="Y9" s="37">
        <v>22228</v>
      </c>
      <c r="Z9" s="37">
        <v>22484</v>
      </c>
      <c r="AA9" s="37">
        <v>22515</v>
      </c>
      <c r="AB9" s="37">
        <v>22511</v>
      </c>
      <c r="AC9" s="37">
        <v>22311</v>
      </c>
      <c r="AD9" s="37">
        <v>22259</v>
      </c>
      <c r="AE9" s="37">
        <v>22478</v>
      </c>
      <c r="AF9" s="37">
        <v>22023</v>
      </c>
    </row>
    <row r="10" spans="1:32" hidden="1" x14ac:dyDescent="0.25">
      <c r="A10" t="s">
        <v>184</v>
      </c>
      <c r="B10" s="37">
        <v>11904</v>
      </c>
      <c r="C10" s="37">
        <v>11999</v>
      </c>
      <c r="D10" s="37">
        <v>11958</v>
      </c>
      <c r="E10" s="37">
        <v>12033</v>
      </c>
      <c r="F10" s="37">
        <v>12101</v>
      </c>
      <c r="G10" s="37">
        <v>12301</v>
      </c>
      <c r="H10" s="37">
        <v>12505</v>
      </c>
      <c r="I10" s="37">
        <v>12354</v>
      </c>
      <c r="J10" s="37">
        <v>12193</v>
      </c>
      <c r="K10" s="37">
        <v>12080</v>
      </c>
      <c r="L10" s="37">
        <v>11889</v>
      </c>
      <c r="M10" s="37">
        <v>11742</v>
      </c>
      <c r="N10" s="37">
        <v>11791</v>
      </c>
      <c r="O10" s="37">
        <v>11888</v>
      </c>
      <c r="P10" s="37">
        <v>11877</v>
      </c>
      <c r="Q10" s="37">
        <v>12027</v>
      </c>
      <c r="R10" s="37">
        <v>12160</v>
      </c>
      <c r="S10" s="37">
        <v>12347</v>
      </c>
      <c r="T10" s="37">
        <v>12554</v>
      </c>
      <c r="U10" s="37">
        <v>12382</v>
      </c>
      <c r="V10" s="37">
        <v>12101</v>
      </c>
      <c r="W10" s="37">
        <v>12037</v>
      </c>
      <c r="X10" s="37">
        <v>11935</v>
      </c>
      <c r="Y10" s="37">
        <v>11923</v>
      </c>
      <c r="Z10" s="37">
        <v>11915</v>
      </c>
      <c r="AA10" s="37">
        <v>12131</v>
      </c>
      <c r="AB10" s="37">
        <v>12074</v>
      </c>
      <c r="AC10" s="37">
        <v>12131</v>
      </c>
      <c r="AD10" s="37">
        <v>12141</v>
      </c>
      <c r="AE10" s="37">
        <v>12241</v>
      </c>
      <c r="AF10" s="37">
        <v>12416</v>
      </c>
    </row>
    <row r="11" spans="1:32" hidden="1" x14ac:dyDescent="0.25">
      <c r="A11" t="s">
        <v>185</v>
      </c>
      <c r="B11" s="37">
        <v>37313</v>
      </c>
      <c r="C11" s="37">
        <v>37618</v>
      </c>
      <c r="D11" s="37">
        <v>37461</v>
      </c>
      <c r="E11" s="37">
        <v>37553</v>
      </c>
      <c r="F11" s="37">
        <v>37718</v>
      </c>
      <c r="G11" s="37">
        <v>38361</v>
      </c>
      <c r="H11" s="37">
        <v>38895</v>
      </c>
      <c r="I11" s="37">
        <v>38360</v>
      </c>
      <c r="J11" s="37">
        <v>37865</v>
      </c>
      <c r="K11" s="37">
        <v>37567</v>
      </c>
      <c r="L11" s="37">
        <v>36936</v>
      </c>
      <c r="M11" s="37">
        <v>36631</v>
      </c>
      <c r="N11" s="37">
        <v>36769</v>
      </c>
      <c r="O11" s="37">
        <v>37081</v>
      </c>
      <c r="P11" s="37">
        <v>36913</v>
      </c>
      <c r="Q11" s="37">
        <v>37385</v>
      </c>
      <c r="R11" s="37">
        <v>37810</v>
      </c>
      <c r="S11" s="37">
        <v>38442</v>
      </c>
      <c r="T11" s="37">
        <v>38903</v>
      </c>
      <c r="U11" s="37">
        <v>38335</v>
      </c>
      <c r="V11" s="37">
        <v>37556</v>
      </c>
      <c r="W11" s="37">
        <v>37420</v>
      </c>
      <c r="X11" s="37">
        <v>37022</v>
      </c>
      <c r="Y11" s="37">
        <v>37158</v>
      </c>
      <c r="Z11" s="37">
        <v>37243</v>
      </c>
      <c r="AA11" s="37">
        <v>37839</v>
      </c>
      <c r="AB11" s="37">
        <v>37684</v>
      </c>
      <c r="AC11" s="37">
        <v>37811</v>
      </c>
      <c r="AD11" s="37">
        <v>37843</v>
      </c>
      <c r="AE11" s="37">
        <v>38229</v>
      </c>
      <c r="AF11" s="37">
        <v>38729</v>
      </c>
    </row>
    <row r="12" spans="1:32" hidden="1" x14ac:dyDescent="0.25">
      <c r="A12" t="s">
        <v>186</v>
      </c>
      <c r="B12" s="37">
        <v>109867</v>
      </c>
      <c r="C12" s="37">
        <v>109315</v>
      </c>
      <c r="D12" s="37">
        <v>109921</v>
      </c>
      <c r="E12" s="37">
        <v>109343</v>
      </c>
      <c r="F12" s="37">
        <v>110525</v>
      </c>
      <c r="G12" s="37">
        <v>112502</v>
      </c>
      <c r="H12" s="37">
        <v>113129</v>
      </c>
      <c r="I12" s="37">
        <v>111628</v>
      </c>
      <c r="J12" s="37">
        <v>109529</v>
      </c>
      <c r="K12" s="37">
        <v>110238</v>
      </c>
      <c r="L12" s="37">
        <v>109784</v>
      </c>
      <c r="M12" s="37">
        <v>109399</v>
      </c>
      <c r="N12" s="37">
        <v>109724</v>
      </c>
      <c r="O12" s="37">
        <v>109454</v>
      </c>
      <c r="P12" s="37">
        <v>109971</v>
      </c>
      <c r="Q12" s="37">
        <v>110809</v>
      </c>
      <c r="R12" s="37">
        <v>112360</v>
      </c>
      <c r="S12" s="37">
        <v>114009</v>
      </c>
      <c r="T12" s="37">
        <v>114457</v>
      </c>
      <c r="U12" s="37">
        <v>113556</v>
      </c>
      <c r="V12" s="37">
        <v>111332</v>
      </c>
      <c r="W12" s="37">
        <v>111781</v>
      </c>
      <c r="X12" s="37">
        <v>111579</v>
      </c>
      <c r="Y12" s="37">
        <v>111818</v>
      </c>
      <c r="Z12" s="37">
        <v>111864</v>
      </c>
      <c r="AA12" s="37">
        <v>111376</v>
      </c>
      <c r="AB12" s="37">
        <v>112438</v>
      </c>
      <c r="AC12" s="37">
        <v>112151</v>
      </c>
      <c r="AD12" s="37">
        <v>112685</v>
      </c>
      <c r="AE12" s="37">
        <v>114099</v>
      </c>
      <c r="AF12" s="37">
        <v>114685</v>
      </c>
    </row>
    <row r="13" spans="1:32" hidden="1" x14ac:dyDescent="0.25">
      <c r="A13" t="s">
        <v>187</v>
      </c>
      <c r="B13" s="37">
        <v>5444259</v>
      </c>
      <c r="C13" s="37">
        <v>5447750</v>
      </c>
      <c r="D13" s="37">
        <v>5455789</v>
      </c>
      <c r="E13" s="37">
        <v>5413695</v>
      </c>
      <c r="F13" s="37">
        <v>5447932</v>
      </c>
      <c r="G13" s="37">
        <v>5532059</v>
      </c>
      <c r="H13" s="37">
        <v>5538116</v>
      </c>
      <c r="I13" s="37">
        <v>5480873</v>
      </c>
      <c r="J13" s="37">
        <v>5407003</v>
      </c>
      <c r="K13" s="37">
        <v>5445577</v>
      </c>
      <c r="L13" s="37">
        <v>5409873</v>
      </c>
      <c r="M13" s="37">
        <v>5384167</v>
      </c>
      <c r="N13" s="37">
        <v>5424789</v>
      </c>
      <c r="O13" s="37">
        <v>5428409</v>
      </c>
      <c r="P13" s="37">
        <v>5433691</v>
      </c>
      <c r="Q13" s="37">
        <v>5455255</v>
      </c>
      <c r="R13" s="37">
        <v>5508869</v>
      </c>
      <c r="S13" s="37">
        <v>5572101</v>
      </c>
      <c r="T13" s="37">
        <v>5577811</v>
      </c>
      <c r="U13" s="37">
        <v>5535031</v>
      </c>
      <c r="V13" s="37">
        <v>5444996</v>
      </c>
      <c r="W13" s="37">
        <v>5471002</v>
      </c>
      <c r="X13" s="37">
        <v>5461895</v>
      </c>
      <c r="Y13" s="37">
        <v>5470658</v>
      </c>
      <c r="Z13" s="37">
        <v>5487660</v>
      </c>
      <c r="AA13" s="37">
        <v>5498985</v>
      </c>
      <c r="AB13" s="37">
        <v>5518300</v>
      </c>
      <c r="AC13" s="37">
        <v>5487602</v>
      </c>
      <c r="AD13" s="37">
        <v>5504557</v>
      </c>
      <c r="AE13" s="37">
        <v>5552312</v>
      </c>
      <c r="AF13" s="37">
        <v>5548408</v>
      </c>
    </row>
    <row r="14" spans="1:32" hidden="1" x14ac:dyDescent="0.25">
      <c r="A14" t="s">
        <v>188</v>
      </c>
      <c r="B14" s="37">
        <v>29536</v>
      </c>
      <c r="C14" s="37">
        <v>29676</v>
      </c>
      <c r="D14" s="37">
        <v>29659</v>
      </c>
      <c r="E14" s="37">
        <v>29881</v>
      </c>
      <c r="F14" s="37">
        <v>30450</v>
      </c>
      <c r="G14" s="37">
        <v>31175</v>
      </c>
      <c r="H14" s="37">
        <v>30924</v>
      </c>
      <c r="I14" s="37">
        <v>30785</v>
      </c>
      <c r="J14" s="37">
        <v>30124</v>
      </c>
      <c r="K14" s="37">
        <v>30143</v>
      </c>
      <c r="L14" s="37">
        <v>29383</v>
      </c>
      <c r="M14" s="37">
        <v>29267</v>
      </c>
      <c r="N14" s="37">
        <v>29259</v>
      </c>
      <c r="O14" s="37">
        <v>29544</v>
      </c>
      <c r="P14" s="37">
        <v>29458</v>
      </c>
      <c r="Q14" s="37">
        <v>30108</v>
      </c>
      <c r="R14" s="37">
        <v>30601</v>
      </c>
      <c r="S14" s="37">
        <v>31197</v>
      </c>
      <c r="T14" s="37">
        <v>31421</v>
      </c>
      <c r="U14" s="37">
        <v>30881</v>
      </c>
      <c r="V14" s="37">
        <v>30227</v>
      </c>
      <c r="W14" s="37">
        <v>30149</v>
      </c>
      <c r="X14" s="37">
        <v>29398</v>
      </c>
      <c r="Y14" s="37">
        <v>29571</v>
      </c>
      <c r="Z14" s="37">
        <v>29465</v>
      </c>
      <c r="AA14" s="37">
        <v>29953</v>
      </c>
      <c r="AB14" s="37">
        <v>29949</v>
      </c>
      <c r="AC14" s="37">
        <v>30137</v>
      </c>
      <c r="AD14" s="37">
        <v>30503</v>
      </c>
      <c r="AE14" s="37">
        <v>31015</v>
      </c>
      <c r="AF14" s="37">
        <v>30827</v>
      </c>
    </row>
    <row r="15" spans="1:32" hidden="1" x14ac:dyDescent="0.25">
      <c r="A15" t="s">
        <v>189</v>
      </c>
      <c r="B15" s="37">
        <v>17709</v>
      </c>
      <c r="C15" s="37">
        <v>17834</v>
      </c>
      <c r="D15" s="37">
        <v>17807</v>
      </c>
      <c r="E15" s="37">
        <v>17723</v>
      </c>
      <c r="F15" s="37">
        <v>17839</v>
      </c>
      <c r="G15" s="37">
        <v>17999</v>
      </c>
      <c r="H15" s="37">
        <v>17897</v>
      </c>
      <c r="I15" s="37">
        <v>17720</v>
      </c>
      <c r="J15" s="37">
        <v>17611</v>
      </c>
      <c r="K15" s="37">
        <v>17845</v>
      </c>
      <c r="L15" s="37">
        <v>17731</v>
      </c>
      <c r="M15" s="37">
        <v>17567</v>
      </c>
      <c r="N15" s="37">
        <v>17840</v>
      </c>
      <c r="O15" s="37">
        <v>17912</v>
      </c>
      <c r="P15" s="37">
        <v>17876</v>
      </c>
      <c r="Q15" s="37">
        <v>17951</v>
      </c>
      <c r="R15" s="37">
        <v>18077</v>
      </c>
      <c r="S15" s="37">
        <v>18228</v>
      </c>
      <c r="T15" s="37">
        <v>18087</v>
      </c>
      <c r="U15" s="37">
        <v>18008</v>
      </c>
      <c r="V15" s="37">
        <v>17755</v>
      </c>
      <c r="W15" s="37">
        <v>17877</v>
      </c>
      <c r="X15" s="37">
        <v>17865</v>
      </c>
      <c r="Y15" s="37">
        <v>17848</v>
      </c>
      <c r="Z15" s="37">
        <v>17908</v>
      </c>
      <c r="AA15" s="37">
        <v>17965</v>
      </c>
      <c r="AB15" s="37">
        <v>17969</v>
      </c>
      <c r="AC15" s="37">
        <v>17846</v>
      </c>
      <c r="AD15" s="37">
        <v>17905</v>
      </c>
      <c r="AE15" s="37">
        <v>18004</v>
      </c>
      <c r="AF15" s="37">
        <v>17803</v>
      </c>
    </row>
    <row r="16" spans="1:32" hidden="1" x14ac:dyDescent="0.25">
      <c r="A16" t="s">
        <v>190</v>
      </c>
      <c r="B16" s="37">
        <v>19030</v>
      </c>
      <c r="C16" s="37">
        <v>18976</v>
      </c>
      <c r="D16" s="37">
        <v>19003</v>
      </c>
      <c r="E16" s="37">
        <v>18797</v>
      </c>
      <c r="F16" s="37">
        <v>19024</v>
      </c>
      <c r="G16" s="37">
        <v>19475</v>
      </c>
      <c r="H16" s="37">
        <v>19124</v>
      </c>
      <c r="I16" s="37">
        <v>18916</v>
      </c>
      <c r="J16" s="37">
        <v>18809</v>
      </c>
      <c r="K16" s="37">
        <v>18746</v>
      </c>
      <c r="L16" s="37">
        <v>18572</v>
      </c>
      <c r="M16" s="37">
        <v>18435</v>
      </c>
      <c r="N16" s="37">
        <v>18534</v>
      </c>
      <c r="O16" s="37">
        <v>18502</v>
      </c>
      <c r="P16" s="37">
        <v>18485</v>
      </c>
      <c r="Q16" s="37">
        <v>18648</v>
      </c>
      <c r="R16" s="37">
        <v>18861</v>
      </c>
      <c r="S16" s="37">
        <v>19013</v>
      </c>
      <c r="T16" s="37">
        <v>18705</v>
      </c>
      <c r="U16" s="37">
        <v>18607</v>
      </c>
      <c r="V16" s="37">
        <v>18440</v>
      </c>
      <c r="W16" s="37">
        <v>18522</v>
      </c>
      <c r="X16" s="37">
        <v>18561</v>
      </c>
      <c r="Y16" s="37">
        <v>18498</v>
      </c>
      <c r="Z16" s="37">
        <v>18538</v>
      </c>
      <c r="AA16" s="37">
        <v>18519</v>
      </c>
      <c r="AB16" s="37">
        <v>18533</v>
      </c>
      <c r="AC16" s="37">
        <v>18377</v>
      </c>
      <c r="AD16" s="37">
        <v>18455</v>
      </c>
      <c r="AE16" s="37">
        <v>18514</v>
      </c>
      <c r="AF16" s="37">
        <v>18181</v>
      </c>
    </row>
    <row r="17" spans="1:32" hidden="1" x14ac:dyDescent="0.25">
      <c r="A17" t="s">
        <v>191</v>
      </c>
      <c r="B17" s="37">
        <v>112626</v>
      </c>
      <c r="C17" s="37">
        <v>112986</v>
      </c>
      <c r="D17" s="37">
        <v>113249</v>
      </c>
      <c r="E17" s="37">
        <v>112016</v>
      </c>
      <c r="F17" s="37">
        <v>112495</v>
      </c>
      <c r="G17" s="37">
        <v>114496</v>
      </c>
      <c r="H17" s="37">
        <v>112531</v>
      </c>
      <c r="I17" s="37">
        <v>111313</v>
      </c>
      <c r="J17" s="37">
        <v>110910</v>
      </c>
      <c r="K17" s="37">
        <v>111172</v>
      </c>
      <c r="L17" s="37">
        <v>110444</v>
      </c>
      <c r="M17" s="37">
        <v>109707</v>
      </c>
      <c r="N17" s="37">
        <v>110241</v>
      </c>
      <c r="O17" s="37">
        <v>110573</v>
      </c>
      <c r="P17" s="37">
        <v>110404</v>
      </c>
      <c r="Q17" s="37">
        <v>110781</v>
      </c>
      <c r="R17" s="37">
        <v>111779</v>
      </c>
      <c r="S17" s="37">
        <v>112181</v>
      </c>
      <c r="T17" s="37">
        <v>110386</v>
      </c>
      <c r="U17" s="37">
        <v>109726</v>
      </c>
      <c r="V17" s="37">
        <v>109163</v>
      </c>
      <c r="W17" s="37">
        <v>109869</v>
      </c>
      <c r="X17" s="37">
        <v>110190</v>
      </c>
      <c r="Y17" s="37">
        <v>110152</v>
      </c>
      <c r="Z17" s="37">
        <v>110521</v>
      </c>
      <c r="AA17" s="37">
        <v>110929</v>
      </c>
      <c r="AB17" s="37">
        <v>111021</v>
      </c>
      <c r="AC17" s="37">
        <v>109668</v>
      </c>
      <c r="AD17" s="37">
        <v>109784</v>
      </c>
      <c r="AE17" s="37">
        <v>109420</v>
      </c>
      <c r="AF17" s="37">
        <v>107569</v>
      </c>
    </row>
    <row r="18" spans="1:32" hidden="1" x14ac:dyDescent="0.25">
      <c r="A18" t="s">
        <v>192</v>
      </c>
      <c r="B18" s="37">
        <v>17764</v>
      </c>
      <c r="C18" s="37">
        <v>17815</v>
      </c>
      <c r="D18" s="37">
        <v>17777</v>
      </c>
      <c r="E18" s="37">
        <v>17607</v>
      </c>
      <c r="F18" s="37">
        <v>17814</v>
      </c>
      <c r="G18" s="37">
        <v>18025</v>
      </c>
      <c r="H18" s="37">
        <v>17875</v>
      </c>
      <c r="I18" s="37">
        <v>17739</v>
      </c>
      <c r="J18" s="37">
        <v>17676</v>
      </c>
      <c r="K18" s="37">
        <v>17825</v>
      </c>
      <c r="L18" s="37">
        <v>17694</v>
      </c>
      <c r="M18" s="37">
        <v>17572</v>
      </c>
      <c r="N18" s="37">
        <v>17662</v>
      </c>
      <c r="O18" s="37">
        <v>17716</v>
      </c>
      <c r="P18" s="37">
        <v>17717</v>
      </c>
      <c r="Q18" s="37">
        <v>17794</v>
      </c>
      <c r="R18" s="37">
        <v>17967</v>
      </c>
      <c r="S18" s="37">
        <v>18122</v>
      </c>
      <c r="T18" s="37">
        <v>17945</v>
      </c>
      <c r="U18" s="37">
        <v>17880</v>
      </c>
      <c r="V18" s="37">
        <v>17747</v>
      </c>
      <c r="W18" s="37">
        <v>17813</v>
      </c>
      <c r="X18" s="37">
        <v>17686</v>
      </c>
      <c r="Y18" s="37">
        <v>17685</v>
      </c>
      <c r="Z18" s="37">
        <v>17691</v>
      </c>
      <c r="AA18" s="37">
        <v>17668</v>
      </c>
      <c r="AB18" s="37">
        <v>17705</v>
      </c>
      <c r="AC18" s="37">
        <v>17668</v>
      </c>
      <c r="AD18" s="37">
        <v>17858</v>
      </c>
      <c r="AE18" s="37">
        <v>18034</v>
      </c>
      <c r="AF18" s="37">
        <v>17800</v>
      </c>
    </row>
    <row r="19" spans="1:32" x14ac:dyDescent="0.25">
      <c r="A19" s="3" t="s">
        <v>38</v>
      </c>
      <c r="B19" s="37">
        <v>608721</v>
      </c>
      <c r="C19" s="37">
        <v>616370</v>
      </c>
      <c r="D19" s="37">
        <v>616059</v>
      </c>
      <c r="E19" s="37">
        <v>607003</v>
      </c>
      <c r="F19" s="37">
        <v>607845</v>
      </c>
      <c r="G19" s="37">
        <v>608086</v>
      </c>
      <c r="H19" s="37">
        <v>613985</v>
      </c>
      <c r="I19" s="37">
        <v>610432</v>
      </c>
      <c r="J19" s="37">
        <v>606226</v>
      </c>
      <c r="K19" s="37">
        <v>613994</v>
      </c>
      <c r="L19" s="37">
        <v>615644</v>
      </c>
      <c r="M19" s="37">
        <v>612651</v>
      </c>
      <c r="N19" s="37">
        <v>617428</v>
      </c>
      <c r="O19" s="37">
        <v>621448</v>
      </c>
      <c r="P19" s="37">
        <v>617174</v>
      </c>
      <c r="Q19" s="37">
        <v>615791</v>
      </c>
      <c r="R19" s="37">
        <v>616047</v>
      </c>
      <c r="S19" s="37">
        <v>613212</v>
      </c>
      <c r="T19" s="37">
        <v>617716</v>
      </c>
      <c r="U19" s="37">
        <v>613478</v>
      </c>
      <c r="V19" s="37">
        <v>608453</v>
      </c>
      <c r="W19" s="37">
        <v>615276</v>
      </c>
      <c r="X19" s="37">
        <v>617445</v>
      </c>
      <c r="Y19" s="37">
        <v>618448</v>
      </c>
      <c r="Z19" s="37">
        <v>619737</v>
      </c>
      <c r="AA19" s="37">
        <v>624449</v>
      </c>
      <c r="AB19" s="37">
        <v>625041</v>
      </c>
      <c r="AC19" s="37">
        <v>609991</v>
      </c>
      <c r="AD19" s="37">
        <v>604378</v>
      </c>
      <c r="AE19" s="37">
        <v>605847</v>
      </c>
      <c r="AF19" s="37">
        <v>609944</v>
      </c>
    </row>
    <row r="20" spans="1:32" hidden="1" x14ac:dyDescent="0.25">
      <c r="A20" t="s">
        <v>193</v>
      </c>
      <c r="B20" s="37">
        <v>249805</v>
      </c>
      <c r="C20" s="37">
        <v>248299</v>
      </c>
      <c r="D20" s="37">
        <v>249569</v>
      </c>
      <c r="E20" s="37">
        <v>248232</v>
      </c>
      <c r="F20" s="37">
        <v>250679</v>
      </c>
      <c r="G20" s="37">
        <v>255487</v>
      </c>
      <c r="H20" s="37">
        <v>256884</v>
      </c>
      <c r="I20" s="37">
        <v>253561</v>
      </c>
      <c r="J20" s="37">
        <v>248585</v>
      </c>
      <c r="K20" s="37">
        <v>250289</v>
      </c>
      <c r="L20" s="37">
        <v>249168</v>
      </c>
      <c r="M20" s="37">
        <v>248313</v>
      </c>
      <c r="N20" s="37">
        <v>249636</v>
      </c>
      <c r="O20" s="37">
        <v>248782</v>
      </c>
      <c r="P20" s="37">
        <v>249871</v>
      </c>
      <c r="Q20" s="37">
        <v>251306</v>
      </c>
      <c r="R20" s="37">
        <v>254594</v>
      </c>
      <c r="S20" s="37">
        <v>258665</v>
      </c>
      <c r="T20" s="37">
        <v>259964</v>
      </c>
      <c r="U20" s="37">
        <v>257759</v>
      </c>
      <c r="V20" s="37">
        <v>252072</v>
      </c>
      <c r="W20" s="37">
        <v>253374</v>
      </c>
      <c r="X20" s="37">
        <v>252981</v>
      </c>
      <c r="Y20" s="37">
        <v>253493</v>
      </c>
      <c r="Z20" s="37">
        <v>253929</v>
      </c>
      <c r="AA20" s="37">
        <v>252752</v>
      </c>
      <c r="AB20" s="37">
        <v>255123</v>
      </c>
      <c r="AC20" s="37">
        <v>254164</v>
      </c>
      <c r="AD20" s="37">
        <v>255531</v>
      </c>
      <c r="AE20" s="37">
        <v>258767</v>
      </c>
      <c r="AF20" s="37">
        <v>260335</v>
      </c>
    </row>
    <row r="21" spans="1:32" hidden="1" x14ac:dyDescent="0.25">
      <c r="A21" t="s">
        <v>194</v>
      </c>
      <c r="B21" s="37">
        <v>88658</v>
      </c>
      <c r="C21" s="37">
        <v>88905</v>
      </c>
      <c r="D21" s="37">
        <v>89140</v>
      </c>
      <c r="E21" s="37">
        <v>88136</v>
      </c>
      <c r="F21" s="37">
        <v>88592</v>
      </c>
      <c r="G21" s="37">
        <v>90180</v>
      </c>
      <c r="H21" s="37">
        <v>88608</v>
      </c>
      <c r="I21" s="37">
        <v>87616</v>
      </c>
      <c r="J21" s="37">
        <v>87309</v>
      </c>
      <c r="K21" s="37">
        <v>87507</v>
      </c>
      <c r="L21" s="37">
        <v>86968</v>
      </c>
      <c r="M21" s="37">
        <v>86375</v>
      </c>
      <c r="N21" s="37">
        <v>86817</v>
      </c>
      <c r="O21" s="37">
        <v>87010</v>
      </c>
      <c r="P21" s="37">
        <v>86857</v>
      </c>
      <c r="Q21" s="37">
        <v>87154</v>
      </c>
      <c r="R21" s="37">
        <v>87999</v>
      </c>
      <c r="S21" s="37">
        <v>88314</v>
      </c>
      <c r="T21" s="37">
        <v>86875</v>
      </c>
      <c r="U21" s="37">
        <v>86376</v>
      </c>
      <c r="V21" s="37">
        <v>85883</v>
      </c>
      <c r="W21" s="37">
        <v>86427</v>
      </c>
      <c r="X21" s="37">
        <v>86712</v>
      </c>
      <c r="Y21" s="37">
        <v>86675</v>
      </c>
      <c r="Z21" s="37">
        <v>86939</v>
      </c>
      <c r="AA21" s="37">
        <v>87167</v>
      </c>
      <c r="AB21" s="37">
        <v>87255</v>
      </c>
      <c r="AC21" s="37">
        <v>86246</v>
      </c>
      <c r="AD21" s="37">
        <v>86388</v>
      </c>
      <c r="AE21" s="37">
        <v>86123</v>
      </c>
      <c r="AF21" s="37">
        <v>84642</v>
      </c>
    </row>
    <row r="22" spans="1:32" hidden="1" x14ac:dyDescent="0.25">
      <c r="A22" t="s">
        <v>195</v>
      </c>
      <c r="B22" s="37">
        <v>112345</v>
      </c>
      <c r="C22" s="37">
        <v>111747</v>
      </c>
      <c r="D22" s="37">
        <v>111465</v>
      </c>
      <c r="E22" s="37">
        <v>110702</v>
      </c>
      <c r="F22" s="37">
        <v>111683</v>
      </c>
      <c r="G22" s="37">
        <v>113478</v>
      </c>
      <c r="H22" s="37">
        <v>113551</v>
      </c>
      <c r="I22" s="37">
        <v>112948</v>
      </c>
      <c r="J22" s="37">
        <v>111294</v>
      </c>
      <c r="K22" s="37">
        <v>111308</v>
      </c>
      <c r="L22" s="37">
        <v>110150</v>
      </c>
      <c r="M22" s="37">
        <v>109545</v>
      </c>
      <c r="N22" s="37">
        <v>110624</v>
      </c>
      <c r="O22" s="37">
        <v>110097</v>
      </c>
      <c r="P22" s="37">
        <v>110155</v>
      </c>
      <c r="Q22" s="37">
        <v>110531</v>
      </c>
      <c r="R22" s="37">
        <v>111988</v>
      </c>
      <c r="S22" s="37">
        <v>113149</v>
      </c>
      <c r="T22" s="37">
        <v>113468</v>
      </c>
      <c r="U22" s="37">
        <v>112993</v>
      </c>
      <c r="V22" s="37">
        <v>111367</v>
      </c>
      <c r="W22" s="37">
        <v>111165</v>
      </c>
      <c r="X22" s="37">
        <v>110618</v>
      </c>
      <c r="Y22" s="37">
        <v>110438</v>
      </c>
      <c r="Z22" s="37">
        <v>110514</v>
      </c>
      <c r="AA22" s="37">
        <v>110423</v>
      </c>
      <c r="AB22" s="37">
        <v>110594</v>
      </c>
      <c r="AC22" s="37">
        <v>110462</v>
      </c>
      <c r="AD22" s="37">
        <v>111554</v>
      </c>
      <c r="AE22" s="37">
        <v>112240</v>
      </c>
      <c r="AF22" s="37">
        <v>112416</v>
      </c>
    </row>
    <row r="23" spans="1:32" hidden="1" x14ac:dyDescent="0.25">
      <c r="A23" t="s">
        <v>196</v>
      </c>
      <c r="B23" s="37">
        <v>554967</v>
      </c>
      <c r="C23" s="37">
        <v>553232</v>
      </c>
      <c r="D23" s="37">
        <v>552767</v>
      </c>
      <c r="E23" s="37">
        <v>547773</v>
      </c>
      <c r="F23" s="37">
        <v>549803</v>
      </c>
      <c r="G23" s="37">
        <v>557150</v>
      </c>
      <c r="H23" s="37">
        <v>556723</v>
      </c>
      <c r="I23" s="37">
        <v>553457</v>
      </c>
      <c r="J23" s="37">
        <v>547771</v>
      </c>
      <c r="K23" s="37">
        <v>550084</v>
      </c>
      <c r="L23" s="37">
        <v>545010</v>
      </c>
      <c r="M23" s="37">
        <v>544196</v>
      </c>
      <c r="N23" s="37">
        <v>548618</v>
      </c>
      <c r="O23" s="37">
        <v>547496</v>
      </c>
      <c r="P23" s="37">
        <v>547030</v>
      </c>
      <c r="Q23" s="37">
        <v>546861</v>
      </c>
      <c r="R23" s="37">
        <v>552678</v>
      </c>
      <c r="S23" s="37">
        <v>557566</v>
      </c>
      <c r="T23" s="37">
        <v>557459</v>
      </c>
      <c r="U23" s="37">
        <v>555906</v>
      </c>
      <c r="V23" s="37">
        <v>549680</v>
      </c>
      <c r="W23" s="37">
        <v>549533</v>
      </c>
      <c r="X23" s="37">
        <v>547958</v>
      </c>
      <c r="Y23" s="37">
        <v>548778</v>
      </c>
      <c r="Z23" s="37">
        <v>549565</v>
      </c>
      <c r="AA23" s="37">
        <v>550306</v>
      </c>
      <c r="AB23" s="37">
        <v>550291</v>
      </c>
      <c r="AC23" s="37">
        <v>547969</v>
      </c>
      <c r="AD23" s="37">
        <v>553088</v>
      </c>
      <c r="AE23" s="37">
        <v>555468</v>
      </c>
      <c r="AF23" s="37">
        <v>554512</v>
      </c>
    </row>
    <row r="24" spans="1:32" hidden="1" x14ac:dyDescent="0.25">
      <c r="A24" t="s">
        <v>197</v>
      </c>
      <c r="B24" s="37">
        <v>592729</v>
      </c>
      <c r="C24" s="37">
        <v>591154</v>
      </c>
      <c r="D24" s="37">
        <v>590394</v>
      </c>
      <c r="E24" s="37">
        <v>584344</v>
      </c>
      <c r="F24" s="37">
        <v>586214</v>
      </c>
      <c r="G24" s="37">
        <v>593920</v>
      </c>
      <c r="H24" s="37">
        <v>593200</v>
      </c>
      <c r="I24" s="37">
        <v>589647</v>
      </c>
      <c r="J24" s="37">
        <v>583895</v>
      </c>
      <c r="K24" s="37">
        <v>586536</v>
      </c>
      <c r="L24" s="37">
        <v>580976</v>
      </c>
      <c r="M24" s="37">
        <v>580251</v>
      </c>
      <c r="N24" s="37">
        <v>585219</v>
      </c>
      <c r="O24" s="37">
        <v>584380</v>
      </c>
      <c r="P24" s="37">
        <v>583617</v>
      </c>
      <c r="Q24" s="37">
        <v>583225</v>
      </c>
      <c r="R24" s="37">
        <v>588879</v>
      </c>
      <c r="S24" s="37">
        <v>594077</v>
      </c>
      <c r="T24" s="37">
        <v>593854</v>
      </c>
      <c r="U24" s="37">
        <v>591843</v>
      </c>
      <c r="V24" s="37">
        <v>585431</v>
      </c>
      <c r="W24" s="37">
        <v>585603</v>
      </c>
      <c r="X24" s="37">
        <v>583860</v>
      </c>
      <c r="Y24" s="37">
        <v>585198</v>
      </c>
      <c r="Z24" s="37">
        <v>586391</v>
      </c>
      <c r="AA24" s="37">
        <v>587645</v>
      </c>
      <c r="AB24" s="37">
        <v>587438</v>
      </c>
      <c r="AC24" s="37">
        <v>584352</v>
      </c>
      <c r="AD24" s="37">
        <v>589262</v>
      </c>
      <c r="AE24" s="37">
        <v>591698</v>
      </c>
      <c r="AF24" s="37">
        <v>590466</v>
      </c>
    </row>
    <row r="25" spans="1:32" hidden="1" x14ac:dyDescent="0.25">
      <c r="A25" t="s">
        <v>198</v>
      </c>
      <c r="B25" s="37">
        <v>17147</v>
      </c>
      <c r="C25" s="37">
        <v>17259</v>
      </c>
      <c r="D25" s="37">
        <v>17326</v>
      </c>
      <c r="E25" s="37">
        <v>17222</v>
      </c>
      <c r="F25" s="37">
        <v>17363</v>
      </c>
      <c r="G25" s="37">
        <v>17628</v>
      </c>
      <c r="H25" s="37">
        <v>17764</v>
      </c>
      <c r="I25" s="37">
        <v>17528</v>
      </c>
      <c r="J25" s="37">
        <v>17185</v>
      </c>
      <c r="K25" s="37">
        <v>17404</v>
      </c>
      <c r="L25" s="37">
        <v>17350</v>
      </c>
      <c r="M25" s="37">
        <v>17193</v>
      </c>
      <c r="N25" s="37">
        <v>17170</v>
      </c>
      <c r="O25" s="37">
        <v>17235</v>
      </c>
      <c r="P25" s="37">
        <v>17301</v>
      </c>
      <c r="Q25" s="37">
        <v>17353</v>
      </c>
      <c r="R25" s="37">
        <v>17543</v>
      </c>
      <c r="S25" s="37">
        <v>17735</v>
      </c>
      <c r="T25" s="37">
        <v>17847</v>
      </c>
      <c r="U25" s="37">
        <v>17739</v>
      </c>
      <c r="V25" s="37">
        <v>17381</v>
      </c>
      <c r="W25" s="37">
        <v>17536</v>
      </c>
      <c r="X25" s="37">
        <v>17526</v>
      </c>
      <c r="Y25" s="37">
        <v>17521</v>
      </c>
      <c r="Z25" s="37">
        <v>17371</v>
      </c>
      <c r="AA25" s="37">
        <v>17548</v>
      </c>
      <c r="AB25" s="37">
        <v>17675</v>
      </c>
      <c r="AC25" s="37">
        <v>17617</v>
      </c>
      <c r="AD25" s="37">
        <v>17717</v>
      </c>
      <c r="AE25" s="37">
        <v>17796</v>
      </c>
      <c r="AF25" s="37">
        <v>17862</v>
      </c>
    </row>
    <row r="26" spans="1:32" hidden="1" x14ac:dyDescent="0.25">
      <c r="A26" t="s">
        <v>199</v>
      </c>
      <c r="B26" s="37">
        <v>37762</v>
      </c>
      <c r="C26" s="37">
        <v>37922</v>
      </c>
      <c r="D26" s="37">
        <v>37627</v>
      </c>
      <c r="E26" s="37">
        <v>36571</v>
      </c>
      <c r="F26" s="37">
        <v>36411</v>
      </c>
      <c r="G26" s="37">
        <v>36770</v>
      </c>
      <c r="H26" s="37">
        <v>36477</v>
      </c>
      <c r="I26" s="37">
        <v>36190</v>
      </c>
      <c r="J26" s="37">
        <v>36124</v>
      </c>
      <c r="K26" s="37">
        <v>36452</v>
      </c>
      <c r="L26" s="37">
        <v>35966</v>
      </c>
      <c r="M26" s="37">
        <v>36055</v>
      </c>
      <c r="N26" s="37">
        <v>36601</v>
      </c>
      <c r="O26" s="37">
        <v>36884</v>
      </c>
      <c r="P26" s="37">
        <v>36587</v>
      </c>
      <c r="Q26" s="37">
        <v>36364</v>
      </c>
      <c r="R26" s="37">
        <v>36201</v>
      </c>
      <c r="S26" s="37">
        <v>36511</v>
      </c>
      <c r="T26" s="37">
        <v>36395</v>
      </c>
      <c r="U26" s="37">
        <v>35937</v>
      </c>
      <c r="V26" s="37">
        <v>35751</v>
      </c>
      <c r="W26" s="37">
        <v>36070</v>
      </c>
      <c r="X26" s="37">
        <v>35902</v>
      </c>
      <c r="Y26" s="37">
        <v>36420</v>
      </c>
      <c r="Z26" s="37">
        <v>36826</v>
      </c>
      <c r="AA26" s="37">
        <v>37339</v>
      </c>
      <c r="AB26" s="37">
        <v>37147</v>
      </c>
      <c r="AC26" s="37">
        <v>36383</v>
      </c>
      <c r="AD26" s="37">
        <v>36174</v>
      </c>
      <c r="AE26" s="37">
        <v>36230</v>
      </c>
      <c r="AF26" s="37">
        <v>35954</v>
      </c>
    </row>
    <row r="27" spans="1:32" hidden="1" x14ac:dyDescent="0.25">
      <c r="A27" t="s">
        <v>200</v>
      </c>
      <c r="B27" s="37">
        <v>37313</v>
      </c>
      <c r="C27" s="37">
        <v>37618</v>
      </c>
      <c r="D27" s="37">
        <v>37461</v>
      </c>
      <c r="E27" s="37">
        <v>37553</v>
      </c>
      <c r="F27" s="37">
        <v>37718</v>
      </c>
      <c r="G27" s="37">
        <v>38361</v>
      </c>
      <c r="H27" s="37">
        <v>38895</v>
      </c>
      <c r="I27" s="37">
        <v>38360</v>
      </c>
      <c r="J27" s="37">
        <v>37865</v>
      </c>
      <c r="K27" s="37">
        <v>37567</v>
      </c>
      <c r="L27" s="37">
        <v>36936</v>
      </c>
      <c r="M27" s="37">
        <v>36631</v>
      </c>
      <c r="N27" s="37">
        <v>36769</v>
      </c>
      <c r="O27" s="37">
        <v>37081</v>
      </c>
      <c r="P27" s="37">
        <v>36913</v>
      </c>
      <c r="Q27" s="37">
        <v>37385</v>
      </c>
      <c r="R27" s="37">
        <v>37810</v>
      </c>
      <c r="S27" s="37">
        <v>38442</v>
      </c>
      <c r="T27" s="37">
        <v>38903</v>
      </c>
      <c r="U27" s="37">
        <v>38335</v>
      </c>
      <c r="V27" s="37">
        <v>37556</v>
      </c>
      <c r="W27" s="37">
        <v>37420</v>
      </c>
      <c r="X27" s="37">
        <v>37022</v>
      </c>
      <c r="Y27" s="37">
        <v>37158</v>
      </c>
      <c r="Z27" s="37">
        <v>37243</v>
      </c>
      <c r="AA27" s="37">
        <v>37839</v>
      </c>
      <c r="AB27" s="37">
        <v>37684</v>
      </c>
      <c r="AC27" s="37">
        <v>37811</v>
      </c>
      <c r="AD27" s="37">
        <v>37843</v>
      </c>
      <c r="AE27" s="37">
        <v>38229</v>
      </c>
      <c r="AF27" s="37">
        <v>38729</v>
      </c>
    </row>
    <row r="28" spans="1:32" hidden="1" x14ac:dyDescent="0.25">
      <c r="A28" t="s">
        <v>201</v>
      </c>
      <c r="B28" s="37">
        <v>57162</v>
      </c>
      <c r="C28" s="37">
        <v>57911</v>
      </c>
      <c r="D28" s="37">
        <v>58135</v>
      </c>
      <c r="E28" s="37">
        <v>57094</v>
      </c>
      <c r="F28" s="37">
        <v>57897</v>
      </c>
      <c r="G28" s="37">
        <v>58998</v>
      </c>
      <c r="H28" s="37">
        <v>59897</v>
      </c>
      <c r="I28" s="37">
        <v>59144</v>
      </c>
      <c r="J28" s="37">
        <v>57886</v>
      </c>
      <c r="K28" s="37">
        <v>57334</v>
      </c>
      <c r="L28" s="37">
        <v>56628</v>
      </c>
      <c r="M28" s="37">
        <v>56639</v>
      </c>
      <c r="N28" s="37">
        <v>57017</v>
      </c>
      <c r="O28" s="37">
        <v>57479</v>
      </c>
      <c r="P28" s="37">
        <v>57400</v>
      </c>
      <c r="Q28" s="37">
        <v>57050</v>
      </c>
      <c r="R28" s="37">
        <v>58043</v>
      </c>
      <c r="S28" s="37">
        <v>59066</v>
      </c>
      <c r="T28" s="37">
        <v>59800</v>
      </c>
      <c r="U28" s="37">
        <v>59250</v>
      </c>
      <c r="V28" s="37">
        <v>57902</v>
      </c>
      <c r="W28" s="37">
        <v>57147</v>
      </c>
      <c r="X28" s="37">
        <v>56938</v>
      </c>
      <c r="Y28" s="37">
        <v>57340</v>
      </c>
      <c r="Z28" s="37">
        <v>57337</v>
      </c>
      <c r="AA28" s="37">
        <v>58371</v>
      </c>
      <c r="AB28" s="37">
        <v>58320</v>
      </c>
      <c r="AC28" s="37">
        <v>57437</v>
      </c>
      <c r="AD28" s="37">
        <v>57966</v>
      </c>
      <c r="AE28" s="37">
        <v>58473</v>
      </c>
      <c r="AF28" s="37">
        <v>59068</v>
      </c>
    </row>
    <row r="29" spans="1:32" hidden="1" x14ac:dyDescent="0.25">
      <c r="A29" t="s">
        <v>202</v>
      </c>
      <c r="B29" s="37">
        <v>45226</v>
      </c>
      <c r="C29" s="37">
        <v>45099</v>
      </c>
      <c r="D29" s="37">
        <v>45071</v>
      </c>
      <c r="E29" s="37">
        <v>44680</v>
      </c>
      <c r="F29" s="37">
        <v>44812</v>
      </c>
      <c r="G29" s="37">
        <v>45352</v>
      </c>
      <c r="H29" s="37">
        <v>45262</v>
      </c>
      <c r="I29" s="37">
        <v>45079</v>
      </c>
      <c r="J29" s="37">
        <v>44577</v>
      </c>
      <c r="K29" s="37">
        <v>44785</v>
      </c>
      <c r="L29" s="37">
        <v>44326</v>
      </c>
      <c r="M29" s="37">
        <v>44333</v>
      </c>
      <c r="N29" s="37">
        <v>44597</v>
      </c>
      <c r="O29" s="37">
        <v>44543</v>
      </c>
      <c r="P29" s="37">
        <v>44563</v>
      </c>
      <c r="Q29" s="37">
        <v>44538</v>
      </c>
      <c r="R29" s="37">
        <v>45055</v>
      </c>
      <c r="S29" s="37">
        <v>45452</v>
      </c>
      <c r="T29" s="37">
        <v>45462</v>
      </c>
      <c r="U29" s="37">
        <v>45325</v>
      </c>
      <c r="V29" s="37">
        <v>44866</v>
      </c>
      <c r="W29" s="37">
        <v>44840</v>
      </c>
      <c r="X29" s="37">
        <v>44677</v>
      </c>
      <c r="Y29" s="37">
        <v>44753</v>
      </c>
      <c r="Z29" s="37">
        <v>44694</v>
      </c>
      <c r="AA29" s="37">
        <v>44784</v>
      </c>
      <c r="AB29" s="37">
        <v>44763</v>
      </c>
      <c r="AC29" s="37">
        <v>44596</v>
      </c>
      <c r="AD29" s="37">
        <v>45029</v>
      </c>
      <c r="AE29" s="37">
        <v>45177</v>
      </c>
      <c r="AF29" s="37">
        <v>45125</v>
      </c>
    </row>
    <row r="30" spans="1:32" hidden="1" x14ac:dyDescent="0.25">
      <c r="A30" t="s">
        <v>203</v>
      </c>
      <c r="B30" s="37">
        <v>38826</v>
      </c>
      <c r="C30" s="37">
        <v>38564</v>
      </c>
      <c r="D30" s="37">
        <v>38432</v>
      </c>
      <c r="E30" s="37">
        <v>37985</v>
      </c>
      <c r="F30" s="37">
        <v>38083</v>
      </c>
      <c r="G30" s="37">
        <v>38830</v>
      </c>
      <c r="H30" s="37">
        <v>38319</v>
      </c>
      <c r="I30" s="37">
        <v>38185</v>
      </c>
      <c r="J30" s="37">
        <v>37862</v>
      </c>
      <c r="K30" s="37">
        <v>38144</v>
      </c>
      <c r="L30" s="37">
        <v>37944</v>
      </c>
      <c r="M30" s="37">
        <v>37789</v>
      </c>
      <c r="N30" s="37">
        <v>37952</v>
      </c>
      <c r="O30" s="37">
        <v>37726</v>
      </c>
      <c r="P30" s="37">
        <v>37805</v>
      </c>
      <c r="Q30" s="37">
        <v>37902</v>
      </c>
      <c r="R30" s="37">
        <v>38273</v>
      </c>
      <c r="S30" s="37">
        <v>38757</v>
      </c>
      <c r="T30" s="37">
        <v>38300</v>
      </c>
      <c r="U30" s="37">
        <v>37957</v>
      </c>
      <c r="V30" s="37">
        <v>37699</v>
      </c>
      <c r="W30" s="37">
        <v>37614</v>
      </c>
      <c r="X30" s="37">
        <v>37587</v>
      </c>
      <c r="Y30" s="37">
        <v>37940</v>
      </c>
      <c r="Z30" s="37">
        <v>38174</v>
      </c>
      <c r="AA30" s="37">
        <v>37852</v>
      </c>
      <c r="AB30" s="37">
        <v>37807</v>
      </c>
      <c r="AC30" s="37">
        <v>37425</v>
      </c>
      <c r="AD30" s="37">
        <v>37396</v>
      </c>
      <c r="AE30" s="37">
        <v>37798</v>
      </c>
      <c r="AF30" s="37">
        <v>37336</v>
      </c>
    </row>
    <row r="31" spans="1:32" hidden="1" x14ac:dyDescent="0.25">
      <c r="A31" t="s">
        <v>204</v>
      </c>
      <c r="B31" s="37">
        <v>23416</v>
      </c>
      <c r="C31" s="37">
        <v>23370</v>
      </c>
      <c r="D31" s="37">
        <v>23375</v>
      </c>
      <c r="E31" s="37">
        <v>23162</v>
      </c>
      <c r="F31" s="37">
        <v>23325</v>
      </c>
      <c r="G31" s="37">
        <v>23648</v>
      </c>
      <c r="H31" s="37">
        <v>23931</v>
      </c>
      <c r="I31" s="37">
        <v>23634</v>
      </c>
      <c r="J31" s="37">
        <v>22989</v>
      </c>
      <c r="K31" s="37">
        <v>22878</v>
      </c>
      <c r="L31" s="37">
        <v>22616</v>
      </c>
      <c r="M31" s="37">
        <v>22427</v>
      </c>
      <c r="N31" s="37">
        <v>22956</v>
      </c>
      <c r="O31" s="37">
        <v>22953</v>
      </c>
      <c r="P31" s="37">
        <v>22888</v>
      </c>
      <c r="Q31" s="37">
        <v>23058</v>
      </c>
      <c r="R31" s="37">
        <v>23372</v>
      </c>
      <c r="S31" s="37">
        <v>23884</v>
      </c>
      <c r="T31" s="37">
        <v>23937</v>
      </c>
      <c r="U31" s="37">
        <v>23619</v>
      </c>
      <c r="V31" s="37">
        <v>22735</v>
      </c>
      <c r="W31" s="37">
        <v>22881</v>
      </c>
      <c r="X31" s="37">
        <v>22778</v>
      </c>
      <c r="Y31" s="37">
        <v>22722</v>
      </c>
      <c r="Z31" s="37">
        <v>23088</v>
      </c>
      <c r="AA31" s="37">
        <v>23333</v>
      </c>
      <c r="AB31" s="37">
        <v>23370</v>
      </c>
      <c r="AC31" s="37">
        <v>23146</v>
      </c>
      <c r="AD31" s="37">
        <v>23120</v>
      </c>
      <c r="AE31" s="37">
        <v>23551</v>
      </c>
      <c r="AF31" s="37">
        <v>23589</v>
      </c>
    </row>
    <row r="32" spans="1:32" hidden="1" x14ac:dyDescent="0.25">
      <c r="A32" t="s">
        <v>205</v>
      </c>
      <c r="B32" s="37">
        <v>15203</v>
      </c>
      <c r="C32" s="37">
        <v>15268</v>
      </c>
      <c r="D32" s="37">
        <v>15244</v>
      </c>
      <c r="E32" s="37">
        <v>15048</v>
      </c>
      <c r="F32" s="37">
        <v>15182</v>
      </c>
      <c r="G32" s="37">
        <v>15377</v>
      </c>
      <c r="H32" s="37">
        <v>15225</v>
      </c>
      <c r="I32" s="37">
        <v>15127</v>
      </c>
      <c r="J32" s="37">
        <v>15021</v>
      </c>
      <c r="K32" s="37">
        <v>15129</v>
      </c>
      <c r="L32" s="37">
        <v>15040</v>
      </c>
      <c r="M32" s="37">
        <v>15009</v>
      </c>
      <c r="N32" s="37">
        <v>15099</v>
      </c>
      <c r="O32" s="37">
        <v>15195</v>
      </c>
      <c r="P32" s="37">
        <v>15168</v>
      </c>
      <c r="Q32" s="37">
        <v>15170</v>
      </c>
      <c r="R32" s="37">
        <v>15302</v>
      </c>
      <c r="S32" s="37">
        <v>15395</v>
      </c>
      <c r="T32" s="37">
        <v>15230</v>
      </c>
      <c r="U32" s="37">
        <v>15198</v>
      </c>
      <c r="V32" s="37">
        <v>15103</v>
      </c>
      <c r="W32" s="37">
        <v>15155</v>
      </c>
      <c r="X32" s="37">
        <v>15076</v>
      </c>
      <c r="Y32" s="37">
        <v>15090</v>
      </c>
      <c r="Z32" s="37">
        <v>15082</v>
      </c>
      <c r="AA32" s="37">
        <v>15098</v>
      </c>
      <c r="AB32" s="37">
        <v>15145</v>
      </c>
      <c r="AC32" s="37">
        <v>15056</v>
      </c>
      <c r="AD32" s="37">
        <v>15183</v>
      </c>
      <c r="AE32" s="37">
        <v>15299</v>
      </c>
      <c r="AF32" s="37">
        <v>15123</v>
      </c>
    </row>
    <row r="33" spans="1:32" hidden="1" x14ac:dyDescent="0.25">
      <c r="A33" t="s">
        <v>206</v>
      </c>
      <c r="B33" s="37">
        <v>16523</v>
      </c>
      <c r="C33" s="37">
        <v>16658</v>
      </c>
      <c r="D33" s="37">
        <v>16542</v>
      </c>
      <c r="E33" s="37">
        <v>16409</v>
      </c>
      <c r="F33" s="37">
        <v>16354</v>
      </c>
      <c r="G33" s="37">
        <v>16530</v>
      </c>
      <c r="H33" s="37">
        <v>16523</v>
      </c>
      <c r="I33" s="37">
        <v>16405</v>
      </c>
      <c r="J33" s="37">
        <v>16333</v>
      </c>
      <c r="K33" s="37">
        <v>16440</v>
      </c>
      <c r="L33" s="37">
        <v>16348</v>
      </c>
      <c r="M33" s="37">
        <v>16255</v>
      </c>
      <c r="N33" s="37">
        <v>16343</v>
      </c>
      <c r="O33" s="37">
        <v>16406</v>
      </c>
      <c r="P33" s="37">
        <v>16385</v>
      </c>
      <c r="Q33" s="37">
        <v>16400</v>
      </c>
      <c r="R33" s="37">
        <v>16421</v>
      </c>
      <c r="S33" s="37">
        <v>16456</v>
      </c>
      <c r="T33" s="37">
        <v>16462</v>
      </c>
      <c r="U33" s="37">
        <v>16378</v>
      </c>
      <c r="V33" s="37">
        <v>16280</v>
      </c>
      <c r="W33" s="37">
        <v>16394</v>
      </c>
      <c r="X33" s="37">
        <v>16407</v>
      </c>
      <c r="Y33" s="37">
        <v>16470</v>
      </c>
      <c r="Z33" s="37">
        <v>16474</v>
      </c>
      <c r="AA33" s="37">
        <v>16536</v>
      </c>
      <c r="AB33" s="37">
        <v>16505</v>
      </c>
      <c r="AC33" s="37">
        <v>16456</v>
      </c>
      <c r="AD33" s="37">
        <v>16346</v>
      </c>
      <c r="AE33" s="37">
        <v>16338</v>
      </c>
      <c r="AF33" s="37">
        <v>16262</v>
      </c>
    </row>
    <row r="34" spans="1:32" hidden="1" x14ac:dyDescent="0.25">
      <c r="A34" t="s">
        <v>207</v>
      </c>
      <c r="B34" s="37">
        <v>16294</v>
      </c>
      <c r="C34" s="37">
        <v>16276</v>
      </c>
      <c r="D34" s="37">
        <v>16237</v>
      </c>
      <c r="E34" s="37">
        <v>16143</v>
      </c>
      <c r="F34" s="37">
        <v>16163</v>
      </c>
      <c r="G34" s="37">
        <v>16374</v>
      </c>
      <c r="H34" s="37">
        <v>16370</v>
      </c>
      <c r="I34" s="37">
        <v>16291</v>
      </c>
      <c r="J34" s="37">
        <v>16136</v>
      </c>
      <c r="K34" s="37">
        <v>16236</v>
      </c>
      <c r="L34" s="37">
        <v>16056</v>
      </c>
      <c r="M34" s="37">
        <v>16053</v>
      </c>
      <c r="N34" s="37">
        <v>16135</v>
      </c>
      <c r="O34" s="37">
        <v>16122</v>
      </c>
      <c r="P34" s="37">
        <v>16099</v>
      </c>
      <c r="Q34" s="37">
        <v>16101</v>
      </c>
      <c r="R34" s="37">
        <v>16271</v>
      </c>
      <c r="S34" s="37">
        <v>16407</v>
      </c>
      <c r="T34" s="37">
        <v>16418</v>
      </c>
      <c r="U34" s="37">
        <v>16400</v>
      </c>
      <c r="V34" s="37">
        <v>16231</v>
      </c>
      <c r="W34" s="37">
        <v>16203</v>
      </c>
      <c r="X34" s="37">
        <v>16205</v>
      </c>
      <c r="Y34" s="37">
        <v>16194</v>
      </c>
      <c r="Z34" s="37">
        <v>16216</v>
      </c>
      <c r="AA34" s="37">
        <v>16249</v>
      </c>
      <c r="AB34" s="37">
        <v>16247</v>
      </c>
      <c r="AC34" s="37">
        <v>16188</v>
      </c>
      <c r="AD34" s="37">
        <v>16378</v>
      </c>
      <c r="AE34" s="37">
        <v>16464</v>
      </c>
      <c r="AF34" s="37">
        <v>16410</v>
      </c>
    </row>
    <row r="35" spans="1:32" hidden="1" x14ac:dyDescent="0.25">
      <c r="A35" t="s">
        <v>208</v>
      </c>
      <c r="B35" s="37">
        <v>43079</v>
      </c>
      <c r="C35" s="37">
        <v>42794</v>
      </c>
      <c r="D35" s="37">
        <v>43002</v>
      </c>
      <c r="E35" s="37">
        <v>42797</v>
      </c>
      <c r="F35" s="37">
        <v>43216</v>
      </c>
      <c r="G35" s="37">
        <v>44019</v>
      </c>
      <c r="H35" s="37">
        <v>44359</v>
      </c>
      <c r="I35" s="37">
        <v>43797</v>
      </c>
      <c r="J35" s="37">
        <v>42869</v>
      </c>
      <c r="K35" s="37">
        <v>43248</v>
      </c>
      <c r="L35" s="37">
        <v>43232</v>
      </c>
      <c r="M35" s="37">
        <v>43037</v>
      </c>
      <c r="N35" s="37">
        <v>43431</v>
      </c>
      <c r="O35" s="37">
        <v>43195</v>
      </c>
      <c r="P35" s="37">
        <v>43425</v>
      </c>
      <c r="Q35" s="37">
        <v>43659</v>
      </c>
      <c r="R35" s="37">
        <v>44209</v>
      </c>
      <c r="S35" s="37">
        <v>44739</v>
      </c>
      <c r="T35" s="37">
        <v>45117</v>
      </c>
      <c r="U35" s="37">
        <v>44749</v>
      </c>
      <c r="V35" s="37">
        <v>43703</v>
      </c>
      <c r="W35" s="37">
        <v>43920</v>
      </c>
      <c r="X35" s="37">
        <v>44266</v>
      </c>
      <c r="Y35" s="37">
        <v>44293</v>
      </c>
      <c r="Z35" s="37">
        <v>44504</v>
      </c>
      <c r="AA35" s="37">
        <v>44399</v>
      </c>
      <c r="AB35" s="37">
        <v>44635</v>
      </c>
      <c r="AC35" s="37">
        <v>44522</v>
      </c>
      <c r="AD35" s="37">
        <v>44693</v>
      </c>
      <c r="AE35" s="37">
        <v>45117</v>
      </c>
      <c r="AF35" s="37">
        <v>45304</v>
      </c>
    </row>
    <row r="36" spans="1:32" hidden="1" x14ac:dyDescent="0.25">
      <c r="A36" t="s">
        <v>209</v>
      </c>
      <c r="B36" s="37">
        <v>31803</v>
      </c>
      <c r="C36" s="37">
        <v>32036</v>
      </c>
      <c r="D36" s="37">
        <v>31892</v>
      </c>
      <c r="E36" s="37">
        <v>31736</v>
      </c>
      <c r="F36" s="37">
        <v>31705</v>
      </c>
      <c r="G36" s="37">
        <v>32014</v>
      </c>
      <c r="H36" s="37">
        <v>31924</v>
      </c>
      <c r="I36" s="37">
        <v>31727</v>
      </c>
      <c r="J36" s="37">
        <v>31637</v>
      </c>
      <c r="K36" s="37">
        <v>31806</v>
      </c>
      <c r="L36" s="37">
        <v>31608</v>
      </c>
      <c r="M36" s="37">
        <v>31330</v>
      </c>
      <c r="N36" s="37">
        <v>31515</v>
      </c>
      <c r="O36" s="37">
        <v>31667</v>
      </c>
      <c r="P36" s="37">
        <v>31642</v>
      </c>
      <c r="Q36" s="37">
        <v>31722</v>
      </c>
      <c r="R36" s="37">
        <v>31887</v>
      </c>
      <c r="S36" s="37">
        <v>31973</v>
      </c>
      <c r="T36" s="37">
        <v>31889</v>
      </c>
      <c r="U36" s="37">
        <v>31654</v>
      </c>
      <c r="V36" s="37">
        <v>31576</v>
      </c>
      <c r="W36" s="37">
        <v>31757</v>
      </c>
      <c r="X36" s="37">
        <v>31697</v>
      </c>
      <c r="Y36" s="37">
        <v>31788</v>
      </c>
      <c r="Z36" s="37">
        <v>31695</v>
      </c>
      <c r="AA36" s="37">
        <v>31867</v>
      </c>
      <c r="AB36" s="37">
        <v>31848</v>
      </c>
      <c r="AC36" s="37">
        <v>31798</v>
      </c>
      <c r="AD36" s="37">
        <v>31645</v>
      </c>
      <c r="AE36" s="37">
        <v>31666</v>
      </c>
      <c r="AF36" s="37">
        <v>31473</v>
      </c>
    </row>
    <row r="37" spans="1:32" hidden="1" x14ac:dyDescent="0.25">
      <c r="A37" t="s">
        <v>210</v>
      </c>
      <c r="B37" s="37">
        <v>19460</v>
      </c>
      <c r="C37" s="37">
        <v>19555</v>
      </c>
      <c r="D37" s="37">
        <v>19602</v>
      </c>
      <c r="E37" s="37">
        <v>19548</v>
      </c>
      <c r="F37" s="37">
        <v>19678</v>
      </c>
      <c r="G37" s="37">
        <v>19924</v>
      </c>
      <c r="H37" s="37">
        <v>19801</v>
      </c>
      <c r="I37" s="37">
        <v>19643</v>
      </c>
      <c r="J37" s="37">
        <v>19478</v>
      </c>
      <c r="K37" s="37">
        <v>19745</v>
      </c>
      <c r="L37" s="37">
        <v>19547</v>
      </c>
      <c r="M37" s="37">
        <v>19349</v>
      </c>
      <c r="N37" s="37">
        <v>19601</v>
      </c>
      <c r="O37" s="37">
        <v>19671</v>
      </c>
      <c r="P37" s="37">
        <v>19662</v>
      </c>
      <c r="Q37" s="37">
        <v>19746</v>
      </c>
      <c r="R37" s="37">
        <v>19932</v>
      </c>
      <c r="S37" s="37">
        <v>20092</v>
      </c>
      <c r="T37" s="37">
        <v>19963</v>
      </c>
      <c r="U37" s="37">
        <v>19886</v>
      </c>
      <c r="V37" s="37">
        <v>19566</v>
      </c>
      <c r="W37" s="37">
        <v>19758</v>
      </c>
      <c r="X37" s="37">
        <v>19748</v>
      </c>
      <c r="Y37" s="37">
        <v>19682</v>
      </c>
      <c r="Z37" s="37">
        <v>19772</v>
      </c>
      <c r="AA37" s="37">
        <v>19832</v>
      </c>
      <c r="AB37" s="37">
        <v>19828</v>
      </c>
      <c r="AC37" s="37">
        <v>19706</v>
      </c>
      <c r="AD37" s="37">
        <v>19764</v>
      </c>
      <c r="AE37" s="37">
        <v>19870</v>
      </c>
      <c r="AF37" s="37">
        <v>19658</v>
      </c>
    </row>
    <row r="38" spans="1:32" hidden="1" x14ac:dyDescent="0.25">
      <c r="A38" t="s">
        <v>211</v>
      </c>
      <c r="B38" s="37">
        <v>35968</v>
      </c>
      <c r="C38" s="37">
        <v>36318</v>
      </c>
      <c r="D38" s="37">
        <v>36102</v>
      </c>
      <c r="E38" s="37">
        <v>35658</v>
      </c>
      <c r="F38" s="37">
        <v>36076</v>
      </c>
      <c r="G38" s="37">
        <v>36126</v>
      </c>
      <c r="H38" s="37">
        <v>36661</v>
      </c>
      <c r="I38" s="37">
        <v>36195</v>
      </c>
      <c r="J38" s="37">
        <v>36173</v>
      </c>
      <c r="K38" s="37">
        <v>36172</v>
      </c>
      <c r="L38" s="37">
        <v>35937</v>
      </c>
      <c r="M38" s="37">
        <v>35419</v>
      </c>
      <c r="N38" s="37">
        <v>35447</v>
      </c>
      <c r="O38" s="37">
        <v>35848</v>
      </c>
      <c r="P38" s="37">
        <v>35764</v>
      </c>
      <c r="Q38" s="37">
        <v>36086</v>
      </c>
      <c r="R38" s="37">
        <v>36339</v>
      </c>
      <c r="S38" s="37">
        <v>36337</v>
      </c>
      <c r="T38" s="37">
        <v>36595</v>
      </c>
      <c r="U38" s="37">
        <v>36183</v>
      </c>
      <c r="V38" s="37">
        <v>35984</v>
      </c>
      <c r="W38" s="37">
        <v>35949</v>
      </c>
      <c r="X38" s="37">
        <v>35906</v>
      </c>
      <c r="Y38" s="37">
        <v>35718</v>
      </c>
      <c r="Z38" s="37">
        <v>35884</v>
      </c>
      <c r="AA38" s="37">
        <v>36400</v>
      </c>
      <c r="AB38" s="37">
        <v>36572</v>
      </c>
      <c r="AC38" s="37">
        <v>36190</v>
      </c>
      <c r="AD38" s="37">
        <v>36215</v>
      </c>
      <c r="AE38" s="37">
        <v>36181</v>
      </c>
      <c r="AF38" s="37">
        <v>36253</v>
      </c>
    </row>
    <row r="39" spans="1:32" hidden="1" x14ac:dyDescent="0.25">
      <c r="A39" t="s">
        <v>212</v>
      </c>
      <c r="B39" s="37">
        <v>44325</v>
      </c>
      <c r="C39" s="37">
        <v>44516</v>
      </c>
      <c r="D39" s="37">
        <v>44573</v>
      </c>
      <c r="E39" s="37">
        <v>44310</v>
      </c>
      <c r="F39" s="37">
        <v>44556</v>
      </c>
      <c r="G39" s="37">
        <v>45072</v>
      </c>
      <c r="H39" s="37">
        <v>44737</v>
      </c>
      <c r="I39" s="37">
        <v>44366</v>
      </c>
      <c r="J39" s="37">
        <v>43977</v>
      </c>
      <c r="K39" s="37">
        <v>44622</v>
      </c>
      <c r="L39" s="37">
        <v>44238</v>
      </c>
      <c r="M39" s="37">
        <v>43898</v>
      </c>
      <c r="N39" s="37">
        <v>44572</v>
      </c>
      <c r="O39" s="37">
        <v>44719</v>
      </c>
      <c r="P39" s="37">
        <v>44588</v>
      </c>
      <c r="Q39" s="37">
        <v>44761</v>
      </c>
      <c r="R39" s="37">
        <v>45083</v>
      </c>
      <c r="S39" s="37">
        <v>45514</v>
      </c>
      <c r="T39" s="37">
        <v>45190</v>
      </c>
      <c r="U39" s="37">
        <v>44918</v>
      </c>
      <c r="V39" s="37">
        <v>44347</v>
      </c>
      <c r="W39" s="37">
        <v>44664</v>
      </c>
      <c r="X39" s="37">
        <v>44662</v>
      </c>
      <c r="Y39" s="37">
        <v>44599</v>
      </c>
      <c r="Z39" s="37">
        <v>44772</v>
      </c>
      <c r="AA39" s="37">
        <v>44912</v>
      </c>
      <c r="AB39" s="37">
        <v>44941</v>
      </c>
      <c r="AC39" s="37">
        <v>44677</v>
      </c>
      <c r="AD39" s="37">
        <v>44802</v>
      </c>
      <c r="AE39" s="37">
        <v>45063</v>
      </c>
      <c r="AF39" s="37">
        <v>44587</v>
      </c>
    </row>
    <row r="40" spans="1:32" hidden="1" x14ac:dyDescent="0.25">
      <c r="A40" t="s">
        <v>213</v>
      </c>
      <c r="B40" s="37">
        <v>30698</v>
      </c>
      <c r="C40" s="37">
        <v>30853</v>
      </c>
      <c r="D40" s="37">
        <v>30870</v>
      </c>
      <c r="E40" s="37">
        <v>31249</v>
      </c>
      <c r="F40" s="37">
        <v>31450</v>
      </c>
      <c r="G40" s="37">
        <v>32082</v>
      </c>
      <c r="H40" s="37">
        <v>32391</v>
      </c>
      <c r="I40" s="37">
        <v>32074</v>
      </c>
      <c r="J40" s="37">
        <v>31464</v>
      </c>
      <c r="K40" s="37">
        <v>31670</v>
      </c>
      <c r="L40" s="37">
        <v>31142</v>
      </c>
      <c r="M40" s="37">
        <v>30721</v>
      </c>
      <c r="N40" s="37">
        <v>30505</v>
      </c>
      <c r="O40" s="37">
        <v>30636</v>
      </c>
      <c r="P40" s="37">
        <v>30613</v>
      </c>
      <c r="Q40" s="37">
        <v>31246</v>
      </c>
      <c r="R40" s="37">
        <v>31651</v>
      </c>
      <c r="S40" s="37">
        <v>32335</v>
      </c>
      <c r="T40" s="37">
        <v>32880</v>
      </c>
      <c r="U40" s="37">
        <v>32412</v>
      </c>
      <c r="V40" s="37">
        <v>31424</v>
      </c>
      <c r="W40" s="37">
        <v>31732</v>
      </c>
      <c r="X40" s="37">
        <v>31384</v>
      </c>
      <c r="Y40" s="37">
        <v>31463</v>
      </c>
      <c r="Z40" s="37">
        <v>31589</v>
      </c>
      <c r="AA40" s="37">
        <v>31694</v>
      </c>
      <c r="AB40" s="37">
        <v>31647</v>
      </c>
      <c r="AC40" s="37">
        <v>31589</v>
      </c>
      <c r="AD40" s="37">
        <v>31533</v>
      </c>
      <c r="AE40" s="37">
        <v>31928</v>
      </c>
      <c r="AF40" s="37">
        <v>32158</v>
      </c>
    </row>
    <row r="41" spans="1:32" hidden="1" x14ac:dyDescent="0.25">
      <c r="A41" t="s">
        <v>214</v>
      </c>
      <c r="B41" s="37">
        <v>44636</v>
      </c>
      <c r="C41" s="37">
        <v>44515</v>
      </c>
      <c r="D41" s="37">
        <v>44296</v>
      </c>
      <c r="E41" s="37">
        <v>43861</v>
      </c>
      <c r="F41" s="37">
        <v>44346</v>
      </c>
      <c r="G41" s="37">
        <v>45147</v>
      </c>
      <c r="H41" s="37">
        <v>44394</v>
      </c>
      <c r="I41" s="37">
        <v>44079</v>
      </c>
      <c r="J41" s="37">
        <v>44088</v>
      </c>
      <c r="K41" s="37">
        <v>44074</v>
      </c>
      <c r="L41" s="37">
        <v>43607</v>
      </c>
      <c r="M41" s="37">
        <v>43120</v>
      </c>
      <c r="N41" s="37">
        <v>43903</v>
      </c>
      <c r="O41" s="37">
        <v>43839</v>
      </c>
      <c r="P41" s="37">
        <v>43667</v>
      </c>
      <c r="Q41" s="37">
        <v>44015</v>
      </c>
      <c r="R41" s="37">
        <v>44293</v>
      </c>
      <c r="S41" s="37">
        <v>45025</v>
      </c>
      <c r="T41" s="37">
        <v>44250</v>
      </c>
      <c r="U41" s="37">
        <v>43970</v>
      </c>
      <c r="V41" s="37">
        <v>43536</v>
      </c>
      <c r="W41" s="37">
        <v>43648</v>
      </c>
      <c r="X41" s="37">
        <v>43310</v>
      </c>
      <c r="Y41" s="37">
        <v>43506</v>
      </c>
      <c r="Z41" s="37">
        <v>44143</v>
      </c>
      <c r="AA41" s="37">
        <v>44173</v>
      </c>
      <c r="AB41" s="37">
        <v>44162</v>
      </c>
      <c r="AC41" s="37">
        <v>43642</v>
      </c>
      <c r="AD41" s="37">
        <v>43412</v>
      </c>
      <c r="AE41" s="37">
        <v>44112</v>
      </c>
      <c r="AF41" s="37">
        <v>43184</v>
      </c>
    </row>
    <row r="42" spans="1:32" hidden="1" x14ac:dyDescent="0.25">
      <c r="A42" t="s">
        <v>215</v>
      </c>
      <c r="B42" s="37">
        <v>23635</v>
      </c>
      <c r="C42" s="37">
        <v>24668</v>
      </c>
      <c r="D42" s="37">
        <v>24404</v>
      </c>
      <c r="E42" s="37">
        <v>23945</v>
      </c>
      <c r="F42" s="37">
        <v>23759</v>
      </c>
      <c r="G42" s="37">
        <v>23253</v>
      </c>
      <c r="H42" s="37">
        <v>23033</v>
      </c>
      <c r="I42" s="37">
        <v>23039</v>
      </c>
      <c r="J42" s="37">
        <v>23693</v>
      </c>
      <c r="K42" s="37">
        <v>23831</v>
      </c>
      <c r="L42" s="37">
        <v>23755</v>
      </c>
      <c r="M42" s="37">
        <v>23501</v>
      </c>
      <c r="N42" s="37">
        <v>23817</v>
      </c>
      <c r="O42" s="37">
        <v>24345</v>
      </c>
      <c r="P42" s="37">
        <v>24044</v>
      </c>
      <c r="Q42" s="37">
        <v>24166</v>
      </c>
      <c r="R42" s="37">
        <v>24029</v>
      </c>
      <c r="S42" s="37">
        <v>23619</v>
      </c>
      <c r="T42" s="37">
        <v>23505</v>
      </c>
      <c r="U42" s="37">
        <v>23236</v>
      </c>
      <c r="V42" s="37">
        <v>23593</v>
      </c>
      <c r="W42" s="37">
        <v>23769</v>
      </c>
      <c r="X42" s="37">
        <v>23841</v>
      </c>
      <c r="Y42" s="37">
        <v>23832</v>
      </c>
      <c r="Z42" s="37">
        <v>23988</v>
      </c>
      <c r="AA42" s="37">
        <v>24852</v>
      </c>
      <c r="AB42" s="37">
        <v>24589</v>
      </c>
      <c r="AC42" s="37">
        <v>24283</v>
      </c>
      <c r="AD42" s="37">
        <v>24119</v>
      </c>
      <c r="AE42" s="37">
        <v>23612</v>
      </c>
      <c r="AF42" s="37">
        <v>23319</v>
      </c>
    </row>
    <row r="43" spans="1:32" hidden="1" x14ac:dyDescent="0.25">
      <c r="A43" t="s">
        <v>216</v>
      </c>
      <c r="B43" s="37">
        <v>23635</v>
      </c>
      <c r="C43" s="37">
        <v>24668</v>
      </c>
      <c r="D43" s="37">
        <v>24404</v>
      </c>
      <c r="E43" s="37">
        <v>23945</v>
      </c>
      <c r="F43" s="37">
        <v>23759</v>
      </c>
      <c r="G43" s="37">
        <v>23253</v>
      </c>
      <c r="H43" s="37">
        <v>23033</v>
      </c>
      <c r="I43" s="37">
        <v>23039</v>
      </c>
      <c r="J43" s="37">
        <v>23693</v>
      </c>
      <c r="K43" s="37">
        <v>23831</v>
      </c>
      <c r="L43" s="37">
        <v>23755</v>
      </c>
      <c r="M43" s="37">
        <v>23501</v>
      </c>
      <c r="N43" s="37">
        <v>23817</v>
      </c>
      <c r="O43" s="37">
        <v>24345</v>
      </c>
      <c r="P43" s="37">
        <v>24044</v>
      </c>
      <c r="Q43" s="37">
        <v>24166</v>
      </c>
      <c r="R43" s="37">
        <v>24029</v>
      </c>
      <c r="S43" s="37">
        <v>23619</v>
      </c>
      <c r="T43" s="37">
        <v>23505</v>
      </c>
      <c r="U43" s="37">
        <v>23236</v>
      </c>
      <c r="V43" s="37">
        <v>23593</v>
      </c>
      <c r="W43" s="37">
        <v>23769</v>
      </c>
      <c r="X43" s="37">
        <v>23841</v>
      </c>
      <c r="Y43" s="37">
        <v>23832</v>
      </c>
      <c r="Z43" s="37">
        <v>23988</v>
      </c>
      <c r="AA43" s="37">
        <v>24852</v>
      </c>
      <c r="AB43" s="37">
        <v>24589</v>
      </c>
      <c r="AC43" s="37">
        <v>24283</v>
      </c>
      <c r="AD43" s="37">
        <v>24119</v>
      </c>
      <c r="AE43" s="37">
        <v>23612</v>
      </c>
      <c r="AF43" s="37">
        <v>23319</v>
      </c>
    </row>
    <row r="44" spans="1:32" hidden="1" x14ac:dyDescent="0.25">
      <c r="A44" t="s">
        <v>217</v>
      </c>
      <c r="B44" s="37">
        <v>21112</v>
      </c>
      <c r="C44" s="37">
        <v>21016</v>
      </c>
      <c r="D44" s="37">
        <v>21117</v>
      </c>
      <c r="E44" s="37">
        <v>20998</v>
      </c>
      <c r="F44" s="37">
        <v>21226</v>
      </c>
      <c r="G44" s="37">
        <v>21620</v>
      </c>
      <c r="H44" s="37">
        <v>21798</v>
      </c>
      <c r="I44" s="37">
        <v>21459</v>
      </c>
      <c r="J44" s="37">
        <v>21024</v>
      </c>
      <c r="K44" s="37">
        <v>21187</v>
      </c>
      <c r="L44" s="37">
        <v>21162</v>
      </c>
      <c r="M44" s="37">
        <v>21068</v>
      </c>
      <c r="N44" s="37">
        <v>21277</v>
      </c>
      <c r="O44" s="37">
        <v>21125</v>
      </c>
      <c r="P44" s="37">
        <v>21260</v>
      </c>
      <c r="Q44" s="37">
        <v>21381</v>
      </c>
      <c r="R44" s="37">
        <v>21677</v>
      </c>
      <c r="S44" s="37">
        <v>21914</v>
      </c>
      <c r="T44" s="37">
        <v>22073</v>
      </c>
      <c r="U44" s="37">
        <v>21924</v>
      </c>
      <c r="V44" s="37">
        <v>21398</v>
      </c>
      <c r="W44" s="37">
        <v>21531</v>
      </c>
      <c r="X44" s="37">
        <v>21701</v>
      </c>
      <c r="Y44" s="37">
        <v>21722</v>
      </c>
      <c r="Z44" s="37">
        <v>21836</v>
      </c>
      <c r="AA44" s="37">
        <v>21744</v>
      </c>
      <c r="AB44" s="37">
        <v>21884</v>
      </c>
      <c r="AC44" s="37">
        <v>21743</v>
      </c>
      <c r="AD44" s="37">
        <v>21845</v>
      </c>
      <c r="AE44" s="37">
        <v>22069</v>
      </c>
      <c r="AF44" s="37">
        <v>22158</v>
      </c>
    </row>
    <row r="45" spans="1:32" hidden="1" x14ac:dyDescent="0.25">
      <c r="A45" t="s">
        <v>218</v>
      </c>
      <c r="B45" s="37">
        <v>12177</v>
      </c>
      <c r="C45" s="37">
        <v>12238</v>
      </c>
      <c r="D45" s="37">
        <v>12189</v>
      </c>
      <c r="E45" s="37">
        <v>12107</v>
      </c>
      <c r="F45" s="37">
        <v>12099</v>
      </c>
      <c r="G45" s="37">
        <v>12213</v>
      </c>
      <c r="H45" s="37">
        <v>12212</v>
      </c>
      <c r="I45" s="37">
        <v>12132</v>
      </c>
      <c r="J45" s="37">
        <v>12090</v>
      </c>
      <c r="K45" s="37">
        <v>12151</v>
      </c>
      <c r="L45" s="37">
        <v>12107</v>
      </c>
      <c r="M45" s="37">
        <v>11976</v>
      </c>
      <c r="N45" s="37">
        <v>12090</v>
      </c>
      <c r="O45" s="37">
        <v>12121</v>
      </c>
      <c r="P45" s="37">
        <v>12068</v>
      </c>
      <c r="Q45" s="37">
        <v>12117</v>
      </c>
      <c r="R45" s="37">
        <v>12149</v>
      </c>
      <c r="S45" s="37">
        <v>12202</v>
      </c>
      <c r="T45" s="37">
        <v>12169</v>
      </c>
      <c r="U45" s="37">
        <v>12050</v>
      </c>
      <c r="V45" s="37">
        <v>12002</v>
      </c>
      <c r="W45" s="37">
        <v>12047</v>
      </c>
      <c r="X45" s="37">
        <v>12064</v>
      </c>
      <c r="Y45" s="37">
        <v>12086</v>
      </c>
      <c r="Z45" s="37">
        <v>12091</v>
      </c>
      <c r="AA45" s="37">
        <v>12168</v>
      </c>
      <c r="AB45" s="37">
        <v>12149</v>
      </c>
      <c r="AC45" s="37">
        <v>12141</v>
      </c>
      <c r="AD45" s="37">
        <v>12057</v>
      </c>
      <c r="AE45" s="37">
        <v>12062</v>
      </c>
      <c r="AF45" s="37">
        <v>11985</v>
      </c>
    </row>
    <row r="46" spans="1:32" hidden="1" x14ac:dyDescent="0.25">
      <c r="A46" t="s">
        <v>219</v>
      </c>
      <c r="B46" s="37">
        <v>19817</v>
      </c>
      <c r="C46" s="37">
        <v>20083</v>
      </c>
      <c r="D46" s="37">
        <v>20082</v>
      </c>
      <c r="E46" s="37">
        <v>20049</v>
      </c>
      <c r="F46" s="37">
        <v>20061</v>
      </c>
      <c r="G46" s="37">
        <v>20347</v>
      </c>
      <c r="H46" s="37">
        <v>20785</v>
      </c>
      <c r="I46" s="37">
        <v>20596</v>
      </c>
      <c r="J46" s="37">
        <v>19885</v>
      </c>
      <c r="K46" s="37">
        <v>20100</v>
      </c>
      <c r="L46" s="37">
        <v>19715</v>
      </c>
      <c r="M46" s="37">
        <v>19331</v>
      </c>
      <c r="N46" s="37">
        <v>19372</v>
      </c>
      <c r="O46" s="37">
        <v>19387</v>
      </c>
      <c r="P46" s="37">
        <v>19368</v>
      </c>
      <c r="Q46" s="37">
        <v>19724</v>
      </c>
      <c r="R46" s="37">
        <v>19792</v>
      </c>
      <c r="S46" s="37">
        <v>20062</v>
      </c>
      <c r="T46" s="37">
        <v>20598</v>
      </c>
      <c r="U46" s="37">
        <v>19937</v>
      </c>
      <c r="V46" s="37">
        <v>19505</v>
      </c>
      <c r="W46" s="37">
        <v>19640</v>
      </c>
      <c r="X46" s="37">
        <v>19417</v>
      </c>
      <c r="Y46" s="37">
        <v>19436</v>
      </c>
      <c r="Z46" s="37">
        <v>19608</v>
      </c>
      <c r="AA46" s="37">
        <v>19771</v>
      </c>
      <c r="AB46" s="37">
        <v>19816</v>
      </c>
      <c r="AC46" s="37">
        <v>19443</v>
      </c>
      <c r="AD46" s="37">
        <v>19388</v>
      </c>
      <c r="AE46" s="37">
        <v>19646</v>
      </c>
      <c r="AF46" s="37">
        <v>19974</v>
      </c>
    </row>
    <row r="47" spans="1:32" hidden="1" x14ac:dyDescent="0.25">
      <c r="A47" t="s">
        <v>220</v>
      </c>
      <c r="B47" s="37">
        <v>190859</v>
      </c>
      <c r="C47" s="37">
        <v>191998</v>
      </c>
      <c r="D47" s="37">
        <v>193059</v>
      </c>
      <c r="E47" s="37">
        <v>191969</v>
      </c>
      <c r="F47" s="37">
        <v>193283</v>
      </c>
      <c r="G47" s="37">
        <v>195870</v>
      </c>
      <c r="H47" s="37">
        <v>196454</v>
      </c>
      <c r="I47" s="37">
        <v>194172</v>
      </c>
      <c r="J47" s="37">
        <v>190729</v>
      </c>
      <c r="K47" s="37">
        <v>193281</v>
      </c>
      <c r="L47" s="37">
        <v>192312</v>
      </c>
      <c r="M47" s="37">
        <v>190813</v>
      </c>
      <c r="N47" s="37">
        <v>190823</v>
      </c>
      <c r="O47" s="37">
        <v>191424</v>
      </c>
      <c r="P47" s="37">
        <v>191983</v>
      </c>
      <c r="Q47" s="37">
        <v>193105</v>
      </c>
      <c r="R47" s="37">
        <v>194856</v>
      </c>
      <c r="S47" s="37">
        <v>196986</v>
      </c>
      <c r="T47" s="37">
        <v>197735</v>
      </c>
      <c r="U47" s="37">
        <v>196282</v>
      </c>
      <c r="V47" s="37">
        <v>192845</v>
      </c>
      <c r="W47" s="37">
        <v>194809</v>
      </c>
      <c r="X47" s="37">
        <v>194259</v>
      </c>
      <c r="Y47" s="37">
        <v>194475</v>
      </c>
      <c r="Z47" s="37">
        <v>193255</v>
      </c>
      <c r="AA47" s="37">
        <v>195502</v>
      </c>
      <c r="AB47" s="37">
        <v>196782</v>
      </c>
      <c r="AC47" s="37">
        <v>196104</v>
      </c>
      <c r="AD47" s="37">
        <v>196861</v>
      </c>
      <c r="AE47" s="37">
        <v>197920</v>
      </c>
      <c r="AF47" s="37">
        <v>198054</v>
      </c>
    </row>
    <row r="48" spans="1:32" hidden="1" x14ac:dyDescent="0.25">
      <c r="A48" t="s">
        <v>221</v>
      </c>
      <c r="B48" s="37">
        <v>141051</v>
      </c>
      <c r="C48" s="37">
        <v>141889</v>
      </c>
      <c r="D48" s="37">
        <v>142655</v>
      </c>
      <c r="E48" s="37">
        <v>141874</v>
      </c>
      <c r="F48" s="37">
        <v>142803</v>
      </c>
      <c r="G48" s="37">
        <v>144729</v>
      </c>
      <c r="H48" s="37">
        <v>145141</v>
      </c>
      <c r="I48" s="37">
        <v>143440</v>
      </c>
      <c r="J48" s="37">
        <v>140955</v>
      </c>
      <c r="K48" s="37">
        <v>142832</v>
      </c>
      <c r="L48" s="37">
        <v>142077</v>
      </c>
      <c r="M48" s="37">
        <v>140923</v>
      </c>
      <c r="N48" s="37">
        <v>140974</v>
      </c>
      <c r="O48" s="37">
        <v>141383</v>
      </c>
      <c r="P48" s="37">
        <v>141760</v>
      </c>
      <c r="Q48" s="37">
        <v>142704</v>
      </c>
      <c r="R48" s="37">
        <v>143964</v>
      </c>
      <c r="S48" s="37">
        <v>145590</v>
      </c>
      <c r="T48" s="37">
        <v>146099</v>
      </c>
      <c r="U48" s="37">
        <v>144948</v>
      </c>
      <c r="V48" s="37">
        <v>142418</v>
      </c>
      <c r="W48" s="37">
        <v>143878</v>
      </c>
      <c r="X48" s="37">
        <v>143408</v>
      </c>
      <c r="Y48" s="37">
        <v>143555</v>
      </c>
      <c r="Z48" s="37">
        <v>142733</v>
      </c>
      <c r="AA48" s="37">
        <v>144450</v>
      </c>
      <c r="AB48" s="37">
        <v>145376</v>
      </c>
      <c r="AC48" s="37">
        <v>144916</v>
      </c>
      <c r="AD48" s="37">
        <v>145403</v>
      </c>
      <c r="AE48" s="37">
        <v>146225</v>
      </c>
      <c r="AF48" s="37">
        <v>146288</v>
      </c>
    </row>
    <row r="49" spans="1:32" hidden="1" x14ac:dyDescent="0.25">
      <c r="A49" t="s">
        <v>222</v>
      </c>
      <c r="B49" s="37">
        <v>13849</v>
      </c>
      <c r="C49" s="37">
        <v>13922</v>
      </c>
      <c r="D49" s="37">
        <v>13972</v>
      </c>
      <c r="E49" s="37">
        <v>13892</v>
      </c>
      <c r="F49" s="37">
        <v>14011</v>
      </c>
      <c r="G49" s="37">
        <v>14181</v>
      </c>
      <c r="H49" s="37">
        <v>14237</v>
      </c>
      <c r="I49" s="37">
        <v>14078</v>
      </c>
      <c r="J49" s="37">
        <v>13855</v>
      </c>
      <c r="K49" s="37">
        <v>14052</v>
      </c>
      <c r="L49" s="37">
        <v>13974</v>
      </c>
      <c r="M49" s="37">
        <v>13836</v>
      </c>
      <c r="N49" s="37">
        <v>13846</v>
      </c>
      <c r="O49" s="37">
        <v>13892</v>
      </c>
      <c r="P49" s="37">
        <v>13928</v>
      </c>
      <c r="Q49" s="37">
        <v>13987</v>
      </c>
      <c r="R49" s="37">
        <v>14135</v>
      </c>
      <c r="S49" s="37">
        <v>14290</v>
      </c>
      <c r="T49" s="37">
        <v>14349</v>
      </c>
      <c r="U49" s="37">
        <v>14222</v>
      </c>
      <c r="V49" s="37">
        <v>14012</v>
      </c>
      <c r="W49" s="37">
        <v>14155</v>
      </c>
      <c r="X49" s="37">
        <v>14068</v>
      </c>
      <c r="Y49" s="37">
        <v>14063</v>
      </c>
      <c r="Z49" s="37">
        <v>13984</v>
      </c>
      <c r="AA49" s="37">
        <v>14149</v>
      </c>
      <c r="AB49" s="37">
        <v>14244</v>
      </c>
      <c r="AC49" s="37">
        <v>14227</v>
      </c>
      <c r="AD49" s="37">
        <v>14276</v>
      </c>
      <c r="AE49" s="37">
        <v>14363</v>
      </c>
      <c r="AF49" s="37">
        <v>14342</v>
      </c>
    </row>
    <row r="50" spans="1:32" hidden="1" x14ac:dyDescent="0.25">
      <c r="A50" t="s">
        <v>223</v>
      </c>
      <c r="B50" s="37">
        <v>15618</v>
      </c>
      <c r="C50" s="37">
        <v>15508</v>
      </c>
      <c r="D50" s="37">
        <v>15571</v>
      </c>
      <c r="E50" s="37">
        <v>15511</v>
      </c>
      <c r="F50" s="37">
        <v>15698</v>
      </c>
      <c r="G50" s="37">
        <v>16050</v>
      </c>
      <c r="H50" s="37">
        <v>16176</v>
      </c>
      <c r="I50" s="37">
        <v>15945</v>
      </c>
      <c r="J50" s="37">
        <v>15648</v>
      </c>
      <c r="K50" s="37">
        <v>15774</v>
      </c>
      <c r="L50" s="37">
        <v>15773</v>
      </c>
      <c r="M50" s="37">
        <v>15696</v>
      </c>
      <c r="N50" s="37">
        <v>15776</v>
      </c>
      <c r="O50" s="37">
        <v>15653</v>
      </c>
      <c r="P50" s="37">
        <v>15753</v>
      </c>
      <c r="Q50" s="37">
        <v>15886</v>
      </c>
      <c r="R50" s="37">
        <v>16082</v>
      </c>
      <c r="S50" s="37">
        <v>16288</v>
      </c>
      <c r="T50" s="37">
        <v>16401</v>
      </c>
      <c r="U50" s="37">
        <v>16296</v>
      </c>
      <c r="V50" s="37">
        <v>15933</v>
      </c>
      <c r="W50" s="37">
        <v>16029</v>
      </c>
      <c r="X50" s="37">
        <v>16122</v>
      </c>
      <c r="Y50" s="37">
        <v>16089</v>
      </c>
      <c r="Z50" s="37">
        <v>16162</v>
      </c>
      <c r="AA50" s="37">
        <v>16125</v>
      </c>
      <c r="AB50" s="37">
        <v>16212</v>
      </c>
      <c r="AC50" s="37">
        <v>16181</v>
      </c>
      <c r="AD50" s="37">
        <v>16245</v>
      </c>
      <c r="AE50" s="37">
        <v>16390</v>
      </c>
      <c r="AF50" s="37">
        <v>16462</v>
      </c>
    </row>
    <row r="51" spans="1:32" hidden="1" x14ac:dyDescent="0.25">
      <c r="A51" t="s">
        <v>224</v>
      </c>
      <c r="B51" s="37">
        <v>10718</v>
      </c>
      <c r="C51" s="37">
        <v>10659</v>
      </c>
      <c r="D51" s="37">
        <v>10578</v>
      </c>
      <c r="E51" s="37">
        <v>10451</v>
      </c>
      <c r="F51" s="37">
        <v>10528</v>
      </c>
      <c r="G51" s="37">
        <v>10708</v>
      </c>
      <c r="H51" s="37">
        <v>10574</v>
      </c>
      <c r="I51" s="37">
        <v>10500</v>
      </c>
      <c r="J51" s="37">
        <v>10377</v>
      </c>
      <c r="K51" s="37">
        <v>10445</v>
      </c>
      <c r="L51" s="37">
        <v>10386</v>
      </c>
      <c r="M51" s="37">
        <v>10310</v>
      </c>
      <c r="N51" s="37">
        <v>10404</v>
      </c>
      <c r="O51" s="37">
        <v>10345</v>
      </c>
      <c r="P51" s="37">
        <v>10377</v>
      </c>
      <c r="Q51" s="37">
        <v>10425</v>
      </c>
      <c r="R51" s="37">
        <v>10566</v>
      </c>
      <c r="S51" s="37">
        <v>10674</v>
      </c>
      <c r="T51" s="37">
        <v>10553</v>
      </c>
      <c r="U51" s="37">
        <v>10430</v>
      </c>
      <c r="V51" s="37">
        <v>10374</v>
      </c>
      <c r="W51" s="37">
        <v>10337</v>
      </c>
      <c r="X51" s="37">
        <v>10297</v>
      </c>
      <c r="Y51" s="37">
        <v>10388</v>
      </c>
      <c r="Z51" s="37">
        <v>10443</v>
      </c>
      <c r="AA51" s="37">
        <v>10387</v>
      </c>
      <c r="AB51" s="37">
        <v>10379</v>
      </c>
      <c r="AC51" s="37">
        <v>10276</v>
      </c>
      <c r="AD51" s="37">
        <v>10277</v>
      </c>
      <c r="AE51" s="37">
        <v>10393</v>
      </c>
      <c r="AF51" s="37">
        <v>10276</v>
      </c>
    </row>
    <row r="52" spans="1:32" hidden="1" x14ac:dyDescent="0.25">
      <c r="A52" t="s">
        <v>225</v>
      </c>
      <c r="B52" s="37">
        <v>83462</v>
      </c>
      <c r="C52" s="37">
        <v>83079</v>
      </c>
      <c r="D52" s="37">
        <v>82728</v>
      </c>
      <c r="E52" s="37">
        <v>81846</v>
      </c>
      <c r="F52" s="37">
        <v>82429</v>
      </c>
      <c r="G52" s="37">
        <v>83977</v>
      </c>
      <c r="H52" s="37">
        <v>82713</v>
      </c>
      <c r="I52" s="37">
        <v>82264</v>
      </c>
      <c r="J52" s="37">
        <v>81950</v>
      </c>
      <c r="K52" s="37">
        <v>82218</v>
      </c>
      <c r="L52" s="37">
        <v>81551</v>
      </c>
      <c r="M52" s="37">
        <v>80909</v>
      </c>
      <c r="N52" s="37">
        <v>81855</v>
      </c>
      <c r="O52" s="37">
        <v>81565</v>
      </c>
      <c r="P52" s="37">
        <v>81472</v>
      </c>
      <c r="Q52" s="37">
        <v>81917</v>
      </c>
      <c r="R52" s="37">
        <v>82566</v>
      </c>
      <c r="S52" s="37">
        <v>83782</v>
      </c>
      <c r="T52" s="37">
        <v>82550</v>
      </c>
      <c r="U52" s="37">
        <v>81927</v>
      </c>
      <c r="V52" s="37">
        <v>81235</v>
      </c>
      <c r="W52" s="37">
        <v>81262</v>
      </c>
      <c r="X52" s="37">
        <v>80897</v>
      </c>
      <c r="Y52" s="37">
        <v>81446</v>
      </c>
      <c r="Z52" s="37">
        <v>82317</v>
      </c>
      <c r="AA52" s="37">
        <v>82025</v>
      </c>
      <c r="AB52" s="37">
        <v>81969</v>
      </c>
      <c r="AC52" s="37">
        <v>81067</v>
      </c>
      <c r="AD52" s="37">
        <v>80808</v>
      </c>
      <c r="AE52" s="37">
        <v>81910</v>
      </c>
      <c r="AF52" s="37">
        <v>80520</v>
      </c>
    </row>
    <row r="53" spans="1:32" hidden="1" x14ac:dyDescent="0.25">
      <c r="A53" t="s">
        <v>226</v>
      </c>
      <c r="B53" s="37">
        <v>38826</v>
      </c>
      <c r="C53" s="37">
        <v>38564</v>
      </c>
      <c r="D53" s="37">
        <v>38432</v>
      </c>
      <c r="E53" s="37">
        <v>37985</v>
      </c>
      <c r="F53" s="37">
        <v>38083</v>
      </c>
      <c r="G53" s="37">
        <v>38830</v>
      </c>
      <c r="H53" s="37">
        <v>38319</v>
      </c>
      <c r="I53" s="37">
        <v>38185</v>
      </c>
      <c r="J53" s="37">
        <v>37862</v>
      </c>
      <c r="K53" s="37">
        <v>38144</v>
      </c>
      <c r="L53" s="37">
        <v>37944</v>
      </c>
      <c r="M53" s="37">
        <v>37789</v>
      </c>
      <c r="N53" s="37">
        <v>37952</v>
      </c>
      <c r="O53" s="37">
        <v>37726</v>
      </c>
      <c r="P53" s="37">
        <v>37805</v>
      </c>
      <c r="Q53" s="37">
        <v>37902</v>
      </c>
      <c r="R53" s="37">
        <v>38273</v>
      </c>
      <c r="S53" s="37">
        <v>38757</v>
      </c>
      <c r="T53" s="37">
        <v>38300</v>
      </c>
      <c r="U53" s="37">
        <v>37957</v>
      </c>
      <c r="V53" s="37">
        <v>37699</v>
      </c>
      <c r="W53" s="37">
        <v>37614</v>
      </c>
      <c r="X53" s="37">
        <v>37587</v>
      </c>
      <c r="Y53" s="37">
        <v>37940</v>
      </c>
      <c r="Z53" s="37">
        <v>38174</v>
      </c>
      <c r="AA53" s="37">
        <v>37852</v>
      </c>
      <c r="AB53" s="37">
        <v>37807</v>
      </c>
      <c r="AC53" s="37">
        <v>37425</v>
      </c>
      <c r="AD53" s="37">
        <v>37396</v>
      </c>
      <c r="AE53" s="37">
        <v>37798</v>
      </c>
      <c r="AF53" s="37">
        <v>37336</v>
      </c>
    </row>
    <row r="54" spans="1:32" hidden="1" x14ac:dyDescent="0.25">
      <c r="A54" t="s">
        <v>227</v>
      </c>
      <c r="B54" s="37">
        <v>452200</v>
      </c>
      <c r="C54" s="37">
        <v>450688</v>
      </c>
      <c r="D54" s="37">
        <v>450365</v>
      </c>
      <c r="E54" s="37">
        <v>446485</v>
      </c>
      <c r="F54" s="37">
        <v>448519</v>
      </c>
      <c r="G54" s="37">
        <v>454643</v>
      </c>
      <c r="H54" s="37">
        <v>454062</v>
      </c>
      <c r="I54" s="37">
        <v>451495</v>
      </c>
      <c r="J54" s="37">
        <v>446954</v>
      </c>
      <c r="K54" s="37">
        <v>448744</v>
      </c>
      <c r="L54" s="37">
        <v>444404</v>
      </c>
      <c r="M54" s="37">
        <v>443626</v>
      </c>
      <c r="N54" s="37">
        <v>447077</v>
      </c>
      <c r="O54" s="37">
        <v>446060</v>
      </c>
      <c r="P54" s="37">
        <v>445729</v>
      </c>
      <c r="Q54" s="37">
        <v>445835</v>
      </c>
      <c r="R54" s="37">
        <v>450929</v>
      </c>
      <c r="S54" s="37">
        <v>454940</v>
      </c>
      <c r="T54" s="37">
        <v>454710</v>
      </c>
      <c r="U54" s="37">
        <v>453506</v>
      </c>
      <c r="V54" s="37">
        <v>448613</v>
      </c>
      <c r="W54" s="37">
        <v>448365</v>
      </c>
      <c r="X54" s="37">
        <v>446959</v>
      </c>
      <c r="Y54" s="37">
        <v>447384</v>
      </c>
      <c r="Z54" s="37">
        <v>447756</v>
      </c>
      <c r="AA54" s="37">
        <v>448220</v>
      </c>
      <c r="AB54" s="37">
        <v>448264</v>
      </c>
      <c r="AC54" s="37">
        <v>446595</v>
      </c>
      <c r="AD54" s="37">
        <v>451204</v>
      </c>
      <c r="AE54" s="37">
        <v>453251</v>
      </c>
      <c r="AF54" s="37">
        <v>452405</v>
      </c>
    </row>
    <row r="55" spans="1:32" hidden="1" x14ac:dyDescent="0.25">
      <c r="A55" t="s">
        <v>228</v>
      </c>
      <c r="B55" s="37">
        <v>18016</v>
      </c>
      <c r="C55" s="37">
        <v>17969</v>
      </c>
      <c r="D55" s="37">
        <v>17723</v>
      </c>
      <c r="E55" s="37">
        <v>16712</v>
      </c>
      <c r="F55" s="37">
        <v>16943</v>
      </c>
      <c r="G55" s="37">
        <v>17820</v>
      </c>
      <c r="H55" s="37">
        <v>18848</v>
      </c>
      <c r="I55" s="37">
        <v>18689</v>
      </c>
      <c r="J55" s="37">
        <v>17497</v>
      </c>
      <c r="K55" s="37">
        <v>17146</v>
      </c>
      <c r="L55" s="37">
        <v>16540</v>
      </c>
      <c r="M55" s="37">
        <v>17108</v>
      </c>
      <c r="N55" s="37">
        <v>17666</v>
      </c>
      <c r="O55" s="37">
        <v>17505</v>
      </c>
      <c r="P55" s="37">
        <v>17248</v>
      </c>
      <c r="Q55" s="37">
        <v>16776</v>
      </c>
      <c r="R55" s="37">
        <v>16913</v>
      </c>
      <c r="S55" s="37">
        <v>17706</v>
      </c>
      <c r="T55" s="37">
        <v>18649</v>
      </c>
      <c r="U55" s="37">
        <v>18460</v>
      </c>
      <c r="V55" s="37">
        <v>17235</v>
      </c>
      <c r="W55" s="37">
        <v>17030</v>
      </c>
      <c r="X55" s="37">
        <v>16616</v>
      </c>
      <c r="Y55" s="37">
        <v>16821</v>
      </c>
      <c r="Z55" s="37">
        <v>17690</v>
      </c>
      <c r="AA55" s="37">
        <v>17704</v>
      </c>
      <c r="AB55" s="37">
        <v>17637</v>
      </c>
      <c r="AC55" s="37">
        <v>16802</v>
      </c>
      <c r="AD55" s="37">
        <v>16855</v>
      </c>
      <c r="AE55" s="37">
        <v>17527</v>
      </c>
      <c r="AF55" s="37">
        <v>18428</v>
      </c>
    </row>
    <row r="56" spans="1:32" hidden="1" x14ac:dyDescent="0.25">
      <c r="A56" t="s">
        <v>229</v>
      </c>
      <c r="B56" s="37">
        <v>20625</v>
      </c>
      <c r="C56" s="37">
        <v>21045</v>
      </c>
      <c r="D56" s="37">
        <v>20869</v>
      </c>
      <c r="E56" s="37">
        <v>20558</v>
      </c>
      <c r="F56" s="37">
        <v>20402</v>
      </c>
      <c r="G56" s="37">
        <v>20701</v>
      </c>
      <c r="H56" s="37">
        <v>20658</v>
      </c>
      <c r="I56" s="37">
        <v>20752</v>
      </c>
      <c r="J56" s="37">
        <v>20365</v>
      </c>
      <c r="K56" s="37">
        <v>20459</v>
      </c>
      <c r="L56" s="37">
        <v>20155</v>
      </c>
      <c r="M56" s="37">
        <v>20050</v>
      </c>
      <c r="N56" s="37">
        <v>20105</v>
      </c>
      <c r="O56" s="37">
        <v>20560</v>
      </c>
      <c r="P56" s="37">
        <v>20418</v>
      </c>
      <c r="Q56" s="37">
        <v>20412</v>
      </c>
      <c r="R56" s="37">
        <v>20388</v>
      </c>
      <c r="S56" s="37">
        <v>20709</v>
      </c>
      <c r="T56" s="37">
        <v>20829</v>
      </c>
      <c r="U56" s="37">
        <v>20689</v>
      </c>
      <c r="V56" s="37">
        <v>20428</v>
      </c>
      <c r="W56" s="37">
        <v>20458</v>
      </c>
      <c r="X56" s="37">
        <v>20141</v>
      </c>
      <c r="Y56" s="37">
        <v>20214</v>
      </c>
      <c r="Z56" s="37">
        <v>20269</v>
      </c>
      <c r="AA56" s="37">
        <v>20768</v>
      </c>
      <c r="AB56" s="37">
        <v>20711</v>
      </c>
      <c r="AC56" s="37">
        <v>20344</v>
      </c>
      <c r="AD56" s="37">
        <v>20109</v>
      </c>
      <c r="AE56" s="37">
        <v>20350</v>
      </c>
      <c r="AF56" s="37">
        <v>20337</v>
      </c>
    </row>
    <row r="57" spans="1:32" hidden="1" x14ac:dyDescent="0.25">
      <c r="A57" t="s">
        <v>230</v>
      </c>
      <c r="B57" s="37">
        <v>22335</v>
      </c>
      <c r="C57" s="37">
        <v>22233</v>
      </c>
      <c r="D57" s="37">
        <v>22404</v>
      </c>
      <c r="E57" s="37">
        <v>22124</v>
      </c>
      <c r="F57" s="37">
        <v>22314</v>
      </c>
      <c r="G57" s="37">
        <v>22705</v>
      </c>
      <c r="H57" s="37">
        <v>22758</v>
      </c>
      <c r="I57" s="37">
        <v>22473</v>
      </c>
      <c r="J57" s="37">
        <v>22046</v>
      </c>
      <c r="K57" s="37">
        <v>22294</v>
      </c>
      <c r="L57" s="37">
        <v>22231</v>
      </c>
      <c r="M57" s="37">
        <v>22200</v>
      </c>
      <c r="N57" s="37">
        <v>22373</v>
      </c>
      <c r="O57" s="37">
        <v>22285</v>
      </c>
      <c r="P57" s="37">
        <v>22419</v>
      </c>
      <c r="Q57" s="37">
        <v>22423</v>
      </c>
      <c r="R57" s="37">
        <v>22664</v>
      </c>
      <c r="S57" s="37">
        <v>22965</v>
      </c>
      <c r="T57" s="37">
        <v>23051</v>
      </c>
      <c r="U57" s="37">
        <v>22904</v>
      </c>
      <c r="V57" s="37">
        <v>22436</v>
      </c>
      <c r="W57" s="37">
        <v>22578</v>
      </c>
      <c r="X57" s="37">
        <v>22656</v>
      </c>
      <c r="Y57" s="37">
        <v>22683</v>
      </c>
      <c r="Z57" s="37">
        <v>22744</v>
      </c>
      <c r="AA57" s="37">
        <v>22679</v>
      </c>
      <c r="AB57" s="37">
        <v>22912</v>
      </c>
      <c r="AC57" s="37">
        <v>22747</v>
      </c>
      <c r="AD57" s="37">
        <v>22763</v>
      </c>
      <c r="AE57" s="37">
        <v>22988</v>
      </c>
      <c r="AF57" s="37">
        <v>23101</v>
      </c>
    </row>
    <row r="58" spans="1:32" hidden="1" x14ac:dyDescent="0.25">
      <c r="A58" t="s">
        <v>231</v>
      </c>
      <c r="B58" s="37">
        <v>23756</v>
      </c>
      <c r="C58" s="37">
        <v>23810</v>
      </c>
      <c r="D58" s="37">
        <v>23725</v>
      </c>
      <c r="E58" s="37">
        <v>23371</v>
      </c>
      <c r="F58" s="37">
        <v>23393</v>
      </c>
      <c r="G58" s="37">
        <v>23859</v>
      </c>
      <c r="H58" s="37">
        <v>23359</v>
      </c>
      <c r="I58" s="37">
        <v>23353</v>
      </c>
      <c r="J58" s="37">
        <v>23223</v>
      </c>
      <c r="K58" s="37">
        <v>23432</v>
      </c>
      <c r="L58" s="37">
        <v>23305</v>
      </c>
      <c r="M58" s="37">
        <v>23203</v>
      </c>
      <c r="N58" s="37">
        <v>23677</v>
      </c>
      <c r="O58" s="37">
        <v>23612</v>
      </c>
      <c r="P58" s="37">
        <v>23587</v>
      </c>
      <c r="Q58" s="37">
        <v>23397</v>
      </c>
      <c r="R58" s="37">
        <v>23585</v>
      </c>
      <c r="S58" s="37">
        <v>23977</v>
      </c>
      <c r="T58" s="37">
        <v>23534</v>
      </c>
      <c r="U58" s="37">
        <v>23478</v>
      </c>
      <c r="V58" s="37">
        <v>23216</v>
      </c>
      <c r="W58" s="37">
        <v>23180</v>
      </c>
      <c r="X58" s="37">
        <v>23122</v>
      </c>
      <c r="Y58" s="37">
        <v>23219</v>
      </c>
      <c r="Z58" s="37">
        <v>23582</v>
      </c>
      <c r="AA58" s="37">
        <v>23552</v>
      </c>
      <c r="AB58" s="37">
        <v>23462</v>
      </c>
      <c r="AC58" s="37">
        <v>23244</v>
      </c>
      <c r="AD58" s="37">
        <v>23325</v>
      </c>
      <c r="AE58" s="37">
        <v>23568</v>
      </c>
      <c r="AF58" s="37">
        <v>23011</v>
      </c>
    </row>
    <row r="59" spans="1:32" hidden="1" x14ac:dyDescent="0.25">
      <c r="A59" t="s">
        <v>232</v>
      </c>
      <c r="B59" s="37">
        <v>14628</v>
      </c>
      <c r="C59" s="37">
        <v>14629</v>
      </c>
      <c r="D59" s="37">
        <v>14646</v>
      </c>
      <c r="E59" s="37">
        <v>14509</v>
      </c>
      <c r="F59" s="37">
        <v>14567</v>
      </c>
      <c r="G59" s="37">
        <v>14746</v>
      </c>
      <c r="H59" s="37">
        <v>14652</v>
      </c>
      <c r="I59" s="37">
        <v>14561</v>
      </c>
      <c r="J59" s="37">
        <v>14432</v>
      </c>
      <c r="K59" s="37">
        <v>14577</v>
      </c>
      <c r="L59" s="37">
        <v>14466</v>
      </c>
      <c r="M59" s="37">
        <v>14434</v>
      </c>
      <c r="N59" s="37">
        <v>14527</v>
      </c>
      <c r="O59" s="37">
        <v>14598</v>
      </c>
      <c r="P59" s="37">
        <v>14549</v>
      </c>
      <c r="Q59" s="37">
        <v>14561</v>
      </c>
      <c r="R59" s="37">
        <v>14686</v>
      </c>
      <c r="S59" s="37">
        <v>14750</v>
      </c>
      <c r="T59" s="37">
        <v>14667</v>
      </c>
      <c r="U59" s="37">
        <v>14633</v>
      </c>
      <c r="V59" s="37">
        <v>14487</v>
      </c>
      <c r="W59" s="37">
        <v>14543</v>
      </c>
      <c r="X59" s="37">
        <v>14460</v>
      </c>
      <c r="Y59" s="37">
        <v>14496</v>
      </c>
      <c r="Z59" s="37">
        <v>14484</v>
      </c>
      <c r="AA59" s="37">
        <v>14451</v>
      </c>
      <c r="AB59" s="37">
        <v>14514</v>
      </c>
      <c r="AC59" s="37">
        <v>14459</v>
      </c>
      <c r="AD59" s="37">
        <v>14535</v>
      </c>
      <c r="AE59" s="37">
        <v>14630</v>
      </c>
      <c r="AF59" s="37">
        <v>14509</v>
      </c>
    </row>
    <row r="60" spans="1:32" hidden="1" x14ac:dyDescent="0.25">
      <c r="A60" t="s">
        <v>233</v>
      </c>
      <c r="B60" s="37">
        <v>29536</v>
      </c>
      <c r="C60" s="37">
        <v>29676</v>
      </c>
      <c r="D60" s="37">
        <v>29659</v>
      </c>
      <c r="E60" s="37">
        <v>29881</v>
      </c>
      <c r="F60" s="37">
        <v>30450</v>
      </c>
      <c r="G60" s="37">
        <v>31175</v>
      </c>
      <c r="H60" s="37">
        <v>30924</v>
      </c>
      <c r="I60" s="37">
        <v>30785</v>
      </c>
      <c r="J60" s="37">
        <v>30124</v>
      </c>
      <c r="K60" s="37">
        <v>30143</v>
      </c>
      <c r="L60" s="37">
        <v>29383</v>
      </c>
      <c r="M60" s="37">
        <v>29267</v>
      </c>
      <c r="N60" s="37">
        <v>29259</v>
      </c>
      <c r="O60" s="37">
        <v>29544</v>
      </c>
      <c r="P60" s="37">
        <v>29458</v>
      </c>
      <c r="Q60" s="37">
        <v>30108</v>
      </c>
      <c r="R60" s="37">
        <v>30601</v>
      </c>
      <c r="S60" s="37">
        <v>31197</v>
      </c>
      <c r="T60" s="37">
        <v>31421</v>
      </c>
      <c r="U60" s="37">
        <v>30881</v>
      </c>
      <c r="V60" s="37">
        <v>30227</v>
      </c>
      <c r="W60" s="37">
        <v>30149</v>
      </c>
      <c r="X60" s="37">
        <v>29398</v>
      </c>
      <c r="Y60" s="37">
        <v>29571</v>
      </c>
      <c r="Z60" s="37">
        <v>29465</v>
      </c>
      <c r="AA60" s="37">
        <v>29953</v>
      </c>
      <c r="AB60" s="37">
        <v>29949</v>
      </c>
      <c r="AC60" s="37">
        <v>30137</v>
      </c>
      <c r="AD60" s="37">
        <v>30503</v>
      </c>
      <c r="AE60" s="37">
        <v>31015</v>
      </c>
      <c r="AF60" s="37">
        <v>30827</v>
      </c>
    </row>
    <row r="61" spans="1:32" hidden="1" x14ac:dyDescent="0.25">
      <c r="A61" t="s">
        <v>234</v>
      </c>
      <c r="B61" s="37">
        <v>13922</v>
      </c>
      <c r="C61" s="37">
        <v>13835</v>
      </c>
      <c r="D61" s="37">
        <v>13949</v>
      </c>
      <c r="E61" s="37">
        <v>13697</v>
      </c>
      <c r="F61" s="37">
        <v>13774</v>
      </c>
      <c r="G61" s="37">
        <v>14002</v>
      </c>
      <c r="H61" s="37">
        <v>13991</v>
      </c>
      <c r="I61" s="37">
        <v>13820</v>
      </c>
      <c r="J61" s="37">
        <v>13571</v>
      </c>
      <c r="K61" s="37">
        <v>13734</v>
      </c>
      <c r="L61" s="37">
        <v>13674</v>
      </c>
      <c r="M61" s="37">
        <v>13724</v>
      </c>
      <c r="N61" s="37">
        <v>13933</v>
      </c>
      <c r="O61" s="37">
        <v>13876</v>
      </c>
      <c r="P61" s="37">
        <v>13958</v>
      </c>
      <c r="Q61" s="37">
        <v>13837</v>
      </c>
      <c r="R61" s="37">
        <v>14031</v>
      </c>
      <c r="S61" s="37">
        <v>14232</v>
      </c>
      <c r="T61" s="37">
        <v>14266</v>
      </c>
      <c r="U61" s="37">
        <v>14149</v>
      </c>
      <c r="V61" s="37">
        <v>13853</v>
      </c>
      <c r="W61" s="37">
        <v>13917</v>
      </c>
      <c r="X61" s="37">
        <v>13922</v>
      </c>
      <c r="Y61" s="37">
        <v>13980</v>
      </c>
      <c r="Z61" s="37">
        <v>14102</v>
      </c>
      <c r="AA61" s="37">
        <v>14068</v>
      </c>
      <c r="AB61" s="37">
        <v>14187</v>
      </c>
      <c r="AC61" s="37">
        <v>14011</v>
      </c>
      <c r="AD61" s="37">
        <v>14092</v>
      </c>
      <c r="AE61" s="37">
        <v>14228</v>
      </c>
      <c r="AF61" s="37">
        <v>14242</v>
      </c>
    </row>
    <row r="62" spans="1:32" hidden="1" x14ac:dyDescent="0.25">
      <c r="A62" t="s">
        <v>235</v>
      </c>
      <c r="B62" s="37">
        <v>60233</v>
      </c>
      <c r="C62" s="37">
        <v>60019</v>
      </c>
      <c r="D62" s="37">
        <v>59993</v>
      </c>
      <c r="E62" s="37">
        <v>59688</v>
      </c>
      <c r="F62" s="37">
        <v>61185</v>
      </c>
      <c r="G62" s="37">
        <v>63883</v>
      </c>
      <c r="H62" s="37">
        <v>64390</v>
      </c>
      <c r="I62" s="37">
        <v>63552</v>
      </c>
      <c r="J62" s="37">
        <v>60474</v>
      </c>
      <c r="K62" s="37">
        <v>60541</v>
      </c>
      <c r="L62" s="37">
        <v>59132</v>
      </c>
      <c r="M62" s="37">
        <v>58690</v>
      </c>
      <c r="N62" s="37">
        <v>59784</v>
      </c>
      <c r="O62" s="37">
        <v>59648</v>
      </c>
      <c r="P62" s="37">
        <v>59685</v>
      </c>
      <c r="Q62" s="37">
        <v>59228</v>
      </c>
      <c r="R62" s="37">
        <v>61470</v>
      </c>
      <c r="S62" s="37">
        <v>64138</v>
      </c>
      <c r="T62" s="37">
        <v>64760</v>
      </c>
      <c r="U62" s="37">
        <v>64319</v>
      </c>
      <c r="V62" s="37">
        <v>61084</v>
      </c>
      <c r="W62" s="37">
        <v>60893</v>
      </c>
      <c r="X62" s="37">
        <v>59693</v>
      </c>
      <c r="Y62" s="37">
        <v>59731</v>
      </c>
      <c r="Z62" s="37">
        <v>60384</v>
      </c>
      <c r="AA62" s="37">
        <v>60599</v>
      </c>
      <c r="AB62" s="37">
        <v>60599</v>
      </c>
      <c r="AC62" s="37">
        <v>59923</v>
      </c>
      <c r="AD62" s="37">
        <v>60942</v>
      </c>
      <c r="AE62" s="37">
        <v>63400</v>
      </c>
      <c r="AF62" s="37">
        <v>63494</v>
      </c>
    </row>
    <row r="63" spans="1:32" hidden="1" x14ac:dyDescent="0.25">
      <c r="A63" t="s">
        <v>236</v>
      </c>
      <c r="B63" s="37">
        <v>14642</v>
      </c>
      <c r="C63" s="37">
        <v>14727</v>
      </c>
      <c r="D63" s="37">
        <v>14722</v>
      </c>
      <c r="E63" s="37">
        <v>14592</v>
      </c>
      <c r="F63" s="37">
        <v>14665</v>
      </c>
      <c r="G63" s="37">
        <v>14828</v>
      </c>
      <c r="H63" s="37">
        <v>14767</v>
      </c>
      <c r="I63" s="37">
        <v>14654</v>
      </c>
      <c r="J63" s="37">
        <v>14491</v>
      </c>
      <c r="K63" s="37">
        <v>14699</v>
      </c>
      <c r="L63" s="37">
        <v>14590</v>
      </c>
      <c r="M63" s="37">
        <v>14447</v>
      </c>
      <c r="N63" s="37">
        <v>14715</v>
      </c>
      <c r="O63" s="37">
        <v>14761</v>
      </c>
      <c r="P63" s="37">
        <v>14701</v>
      </c>
      <c r="Q63" s="37">
        <v>14739</v>
      </c>
      <c r="R63" s="37">
        <v>14863</v>
      </c>
      <c r="S63" s="37">
        <v>14962</v>
      </c>
      <c r="T63" s="37">
        <v>14891</v>
      </c>
      <c r="U63" s="37">
        <v>14818</v>
      </c>
      <c r="V63" s="37">
        <v>14611</v>
      </c>
      <c r="W63" s="37">
        <v>14727</v>
      </c>
      <c r="X63" s="37">
        <v>14711</v>
      </c>
      <c r="Y63" s="37">
        <v>14691</v>
      </c>
      <c r="Z63" s="37">
        <v>14750</v>
      </c>
      <c r="AA63" s="37">
        <v>14834</v>
      </c>
      <c r="AB63" s="37">
        <v>14853</v>
      </c>
      <c r="AC63" s="37">
        <v>14745</v>
      </c>
      <c r="AD63" s="37">
        <v>14784</v>
      </c>
      <c r="AE63" s="37">
        <v>14833</v>
      </c>
      <c r="AF63" s="37">
        <v>14684</v>
      </c>
    </row>
    <row r="64" spans="1:32" hidden="1" x14ac:dyDescent="0.25">
      <c r="A64" t="s">
        <v>237</v>
      </c>
      <c r="B64" s="37">
        <v>23756</v>
      </c>
      <c r="C64" s="37">
        <v>23810</v>
      </c>
      <c r="D64" s="37">
        <v>23725</v>
      </c>
      <c r="E64" s="37">
        <v>23371</v>
      </c>
      <c r="F64" s="37">
        <v>23393</v>
      </c>
      <c r="G64" s="37">
        <v>23859</v>
      </c>
      <c r="H64" s="37">
        <v>23359</v>
      </c>
      <c r="I64" s="37">
        <v>23353</v>
      </c>
      <c r="J64" s="37">
        <v>23223</v>
      </c>
      <c r="K64" s="37">
        <v>23432</v>
      </c>
      <c r="L64" s="37">
        <v>23305</v>
      </c>
      <c r="M64" s="37">
        <v>23203</v>
      </c>
      <c r="N64" s="37">
        <v>23677</v>
      </c>
      <c r="O64" s="37">
        <v>23612</v>
      </c>
      <c r="P64" s="37">
        <v>23587</v>
      </c>
      <c r="Q64" s="37">
        <v>23397</v>
      </c>
      <c r="R64" s="37">
        <v>23585</v>
      </c>
      <c r="S64" s="37">
        <v>23977</v>
      </c>
      <c r="T64" s="37">
        <v>23534</v>
      </c>
      <c r="U64" s="37">
        <v>23478</v>
      </c>
      <c r="V64" s="37">
        <v>23216</v>
      </c>
      <c r="W64" s="37">
        <v>23180</v>
      </c>
      <c r="X64" s="37">
        <v>23122</v>
      </c>
      <c r="Y64" s="37">
        <v>23219</v>
      </c>
      <c r="Z64" s="37">
        <v>23582</v>
      </c>
      <c r="AA64" s="37">
        <v>23552</v>
      </c>
      <c r="AB64" s="37">
        <v>23462</v>
      </c>
      <c r="AC64" s="37">
        <v>23244</v>
      </c>
      <c r="AD64" s="37">
        <v>23325</v>
      </c>
      <c r="AE64" s="37">
        <v>23568</v>
      </c>
      <c r="AF64" s="37">
        <v>23011</v>
      </c>
    </row>
    <row r="65" spans="1:32" hidden="1" x14ac:dyDescent="0.25">
      <c r="A65" t="s">
        <v>238</v>
      </c>
      <c r="B65" s="37">
        <v>49167</v>
      </c>
      <c r="C65" s="37">
        <v>49402</v>
      </c>
      <c r="D65" s="37">
        <v>49457</v>
      </c>
      <c r="E65" s="37">
        <v>48928</v>
      </c>
      <c r="F65" s="37">
        <v>49162</v>
      </c>
      <c r="G65" s="37">
        <v>49640</v>
      </c>
      <c r="H65" s="37">
        <v>49235</v>
      </c>
      <c r="I65" s="37">
        <v>48892</v>
      </c>
      <c r="J65" s="37">
        <v>48715</v>
      </c>
      <c r="K65" s="37">
        <v>49062</v>
      </c>
      <c r="L65" s="37">
        <v>48651</v>
      </c>
      <c r="M65" s="37">
        <v>48556</v>
      </c>
      <c r="N65" s="37">
        <v>48824</v>
      </c>
      <c r="O65" s="37">
        <v>49037</v>
      </c>
      <c r="P65" s="37">
        <v>49003</v>
      </c>
      <c r="Q65" s="37">
        <v>49062</v>
      </c>
      <c r="R65" s="37">
        <v>49494</v>
      </c>
      <c r="S65" s="37">
        <v>49763</v>
      </c>
      <c r="T65" s="37">
        <v>49342</v>
      </c>
      <c r="U65" s="37">
        <v>49154</v>
      </c>
      <c r="V65" s="37">
        <v>48689</v>
      </c>
      <c r="W65" s="37">
        <v>48869</v>
      </c>
      <c r="X65" s="37">
        <v>48576</v>
      </c>
      <c r="Y65" s="37">
        <v>48687</v>
      </c>
      <c r="Z65" s="37">
        <v>48711</v>
      </c>
      <c r="AA65" s="37">
        <v>48706</v>
      </c>
      <c r="AB65" s="37">
        <v>48860</v>
      </c>
      <c r="AC65" s="37">
        <v>48660</v>
      </c>
      <c r="AD65" s="37">
        <v>48923</v>
      </c>
      <c r="AE65" s="37">
        <v>49305</v>
      </c>
      <c r="AF65" s="37">
        <v>48793</v>
      </c>
    </row>
    <row r="66" spans="1:32" hidden="1" x14ac:dyDescent="0.25">
      <c r="A66" t="s">
        <v>239</v>
      </c>
      <c r="B66" s="37">
        <v>46945</v>
      </c>
      <c r="C66" s="37">
        <v>46667</v>
      </c>
      <c r="D66" s="37">
        <v>46977</v>
      </c>
      <c r="E66" s="37">
        <v>46706</v>
      </c>
      <c r="F66" s="37">
        <v>47181</v>
      </c>
      <c r="G66" s="37">
        <v>48124</v>
      </c>
      <c r="H66" s="37">
        <v>48416</v>
      </c>
      <c r="I66" s="37">
        <v>47780</v>
      </c>
      <c r="J66" s="37">
        <v>46837</v>
      </c>
      <c r="K66" s="37">
        <v>47215</v>
      </c>
      <c r="L66" s="37">
        <v>47181</v>
      </c>
      <c r="M66" s="37">
        <v>47017</v>
      </c>
      <c r="N66" s="37">
        <v>47485</v>
      </c>
      <c r="O66" s="37">
        <v>47176</v>
      </c>
      <c r="P66" s="37">
        <v>47447</v>
      </c>
      <c r="Q66" s="37">
        <v>47730</v>
      </c>
      <c r="R66" s="37">
        <v>48327</v>
      </c>
      <c r="S66" s="37">
        <v>48916</v>
      </c>
      <c r="T66" s="37">
        <v>49168</v>
      </c>
      <c r="U66" s="37">
        <v>48777</v>
      </c>
      <c r="V66" s="37">
        <v>47650</v>
      </c>
      <c r="W66" s="37">
        <v>47944</v>
      </c>
      <c r="X66" s="37">
        <v>48303</v>
      </c>
      <c r="Y66" s="37">
        <v>48369</v>
      </c>
      <c r="Z66" s="37">
        <v>48635</v>
      </c>
      <c r="AA66" s="37">
        <v>48485</v>
      </c>
      <c r="AB66" s="37">
        <v>48801</v>
      </c>
      <c r="AC66" s="37">
        <v>48630</v>
      </c>
      <c r="AD66" s="37">
        <v>48826</v>
      </c>
      <c r="AE66" s="37">
        <v>49347</v>
      </c>
      <c r="AF66" s="37">
        <v>49518</v>
      </c>
    </row>
    <row r="67" spans="1:32" hidden="1" x14ac:dyDescent="0.25">
      <c r="A67" t="s">
        <v>240</v>
      </c>
      <c r="B67" s="37">
        <v>21056</v>
      </c>
      <c r="C67" s="37">
        <v>21047</v>
      </c>
      <c r="D67" s="37">
        <v>20860</v>
      </c>
      <c r="E67" s="37">
        <v>20202</v>
      </c>
      <c r="F67" s="37">
        <v>20535</v>
      </c>
      <c r="G67" s="37">
        <v>21226</v>
      </c>
      <c r="H67" s="37">
        <v>21310</v>
      </c>
      <c r="I67" s="37">
        <v>21180</v>
      </c>
      <c r="J67" s="37">
        <v>20534</v>
      </c>
      <c r="K67" s="37">
        <v>20547</v>
      </c>
      <c r="L67" s="37">
        <v>20047</v>
      </c>
      <c r="M67" s="37">
        <v>20541</v>
      </c>
      <c r="N67" s="37">
        <v>21049</v>
      </c>
      <c r="O67" s="37">
        <v>20955</v>
      </c>
      <c r="P67" s="37">
        <v>20621</v>
      </c>
      <c r="Q67" s="37">
        <v>20288</v>
      </c>
      <c r="R67" s="37">
        <v>20728</v>
      </c>
      <c r="S67" s="37">
        <v>21291</v>
      </c>
      <c r="T67" s="37">
        <v>21370</v>
      </c>
      <c r="U67" s="37">
        <v>21347</v>
      </c>
      <c r="V67" s="37">
        <v>20645</v>
      </c>
      <c r="W67" s="37">
        <v>20667</v>
      </c>
      <c r="X67" s="37">
        <v>20329</v>
      </c>
      <c r="Y67" s="37">
        <v>20749</v>
      </c>
      <c r="Z67" s="37">
        <v>21435</v>
      </c>
      <c r="AA67" s="37">
        <v>21402</v>
      </c>
      <c r="AB67" s="37">
        <v>20822</v>
      </c>
      <c r="AC67" s="37">
        <v>20311</v>
      </c>
      <c r="AD67" s="37">
        <v>20459</v>
      </c>
      <c r="AE67" s="37">
        <v>20978</v>
      </c>
      <c r="AF67" s="37">
        <v>21039</v>
      </c>
    </row>
    <row r="68" spans="1:32" hidden="1" x14ac:dyDescent="0.25">
      <c r="A68" t="s">
        <v>241</v>
      </c>
      <c r="B68" s="37">
        <v>19350</v>
      </c>
      <c r="C68" s="37">
        <v>19495</v>
      </c>
      <c r="D68" s="37">
        <v>19479</v>
      </c>
      <c r="E68" s="37">
        <v>19386</v>
      </c>
      <c r="F68" s="37">
        <v>19491</v>
      </c>
      <c r="G68" s="37">
        <v>19697</v>
      </c>
      <c r="H68" s="37">
        <v>19628</v>
      </c>
      <c r="I68" s="37">
        <v>19448</v>
      </c>
      <c r="J68" s="37">
        <v>19297</v>
      </c>
      <c r="K68" s="37">
        <v>19575</v>
      </c>
      <c r="L68" s="37">
        <v>19442</v>
      </c>
      <c r="M68" s="37">
        <v>19240</v>
      </c>
      <c r="N68" s="37">
        <v>19555</v>
      </c>
      <c r="O68" s="37">
        <v>19605</v>
      </c>
      <c r="P68" s="37">
        <v>19535</v>
      </c>
      <c r="Q68" s="37">
        <v>19658</v>
      </c>
      <c r="R68" s="37">
        <v>19799</v>
      </c>
      <c r="S68" s="37">
        <v>19960</v>
      </c>
      <c r="T68" s="37">
        <v>19795</v>
      </c>
      <c r="U68" s="37">
        <v>19677</v>
      </c>
      <c r="V68" s="37">
        <v>19454</v>
      </c>
      <c r="W68" s="37">
        <v>19603</v>
      </c>
      <c r="X68" s="37">
        <v>19601</v>
      </c>
      <c r="Y68" s="37">
        <v>19515</v>
      </c>
      <c r="Z68" s="37">
        <v>19614</v>
      </c>
      <c r="AA68" s="37">
        <v>19679</v>
      </c>
      <c r="AB68" s="37">
        <v>19667</v>
      </c>
      <c r="AC68" s="37">
        <v>19569</v>
      </c>
      <c r="AD68" s="37">
        <v>19664</v>
      </c>
      <c r="AE68" s="37">
        <v>19782</v>
      </c>
      <c r="AF68" s="37">
        <v>19573</v>
      </c>
    </row>
    <row r="69" spans="1:32" hidden="1" x14ac:dyDescent="0.25">
      <c r="A69" t="s">
        <v>242</v>
      </c>
      <c r="B69" s="37">
        <v>31149</v>
      </c>
      <c r="C69" s="37">
        <v>31096</v>
      </c>
      <c r="D69" s="37">
        <v>31154</v>
      </c>
      <c r="E69" s="37">
        <v>30836</v>
      </c>
      <c r="F69" s="37">
        <v>30912</v>
      </c>
      <c r="G69" s="37">
        <v>31308</v>
      </c>
      <c r="H69" s="37">
        <v>31241</v>
      </c>
      <c r="I69" s="37">
        <v>31044</v>
      </c>
      <c r="J69" s="37">
        <v>30819</v>
      </c>
      <c r="K69" s="37">
        <v>30996</v>
      </c>
      <c r="L69" s="37">
        <v>30692</v>
      </c>
      <c r="M69" s="37">
        <v>30704</v>
      </c>
      <c r="N69" s="37">
        <v>30983</v>
      </c>
      <c r="O69" s="37">
        <v>30894</v>
      </c>
      <c r="P69" s="37">
        <v>30784</v>
      </c>
      <c r="Q69" s="37">
        <v>30717</v>
      </c>
      <c r="R69" s="37">
        <v>31058</v>
      </c>
      <c r="S69" s="37">
        <v>31286</v>
      </c>
      <c r="T69" s="37">
        <v>31290</v>
      </c>
      <c r="U69" s="37">
        <v>31218</v>
      </c>
      <c r="V69" s="37">
        <v>30915</v>
      </c>
      <c r="W69" s="37">
        <v>30874</v>
      </c>
      <c r="X69" s="37">
        <v>30814</v>
      </c>
      <c r="Y69" s="37">
        <v>30874</v>
      </c>
      <c r="Z69" s="37">
        <v>30911</v>
      </c>
      <c r="AA69" s="37">
        <v>31008</v>
      </c>
      <c r="AB69" s="37">
        <v>30995</v>
      </c>
      <c r="AC69" s="37">
        <v>30893</v>
      </c>
      <c r="AD69" s="37">
        <v>31187</v>
      </c>
      <c r="AE69" s="37">
        <v>31327</v>
      </c>
      <c r="AF69" s="37">
        <v>31198</v>
      </c>
    </row>
    <row r="70" spans="1:32" hidden="1" x14ac:dyDescent="0.25">
      <c r="A70" t="s">
        <v>243</v>
      </c>
      <c r="B70" s="37">
        <v>2326</v>
      </c>
      <c r="C70" s="37">
        <v>2336</v>
      </c>
      <c r="D70" s="37">
        <v>2320</v>
      </c>
      <c r="E70" s="37">
        <v>2218</v>
      </c>
      <c r="F70" s="37">
        <v>2380</v>
      </c>
      <c r="G70" s="37">
        <v>2626</v>
      </c>
      <c r="H70" s="37">
        <v>2807</v>
      </c>
      <c r="I70" s="37">
        <v>2698</v>
      </c>
      <c r="J70" s="37">
        <v>2520</v>
      </c>
      <c r="K70" s="37">
        <v>2406</v>
      </c>
      <c r="L70" s="37">
        <v>2286</v>
      </c>
      <c r="M70" s="37">
        <v>2281</v>
      </c>
      <c r="N70" s="37">
        <v>2334</v>
      </c>
      <c r="O70" s="37">
        <v>2296</v>
      </c>
      <c r="P70" s="37">
        <v>2290</v>
      </c>
      <c r="Q70" s="37">
        <v>2258</v>
      </c>
      <c r="R70" s="37">
        <v>2394</v>
      </c>
      <c r="S70" s="37">
        <v>2595</v>
      </c>
      <c r="T70" s="37">
        <v>2844</v>
      </c>
      <c r="U70" s="37">
        <v>2781</v>
      </c>
      <c r="V70" s="37">
        <v>2477</v>
      </c>
      <c r="W70" s="37">
        <v>2446</v>
      </c>
      <c r="X70" s="37">
        <v>2343</v>
      </c>
      <c r="Y70" s="37">
        <v>2371</v>
      </c>
      <c r="Z70" s="37">
        <v>2401</v>
      </c>
      <c r="AA70" s="37">
        <v>2394</v>
      </c>
      <c r="AB70" s="37">
        <v>2426</v>
      </c>
      <c r="AC70" s="37">
        <v>2341</v>
      </c>
      <c r="AD70" s="37">
        <v>2434</v>
      </c>
      <c r="AE70" s="37">
        <v>2546</v>
      </c>
      <c r="AF70" s="37">
        <v>2864</v>
      </c>
    </row>
    <row r="71" spans="1:32" hidden="1" x14ac:dyDescent="0.25">
      <c r="A71" t="s">
        <v>244</v>
      </c>
      <c r="B71" s="37">
        <v>12989</v>
      </c>
      <c r="C71" s="37">
        <v>12964</v>
      </c>
      <c r="D71" s="37">
        <v>13005</v>
      </c>
      <c r="E71" s="37">
        <v>12892</v>
      </c>
      <c r="F71" s="37">
        <v>13022</v>
      </c>
      <c r="G71" s="37">
        <v>13312</v>
      </c>
      <c r="H71" s="37">
        <v>13427</v>
      </c>
      <c r="I71" s="37">
        <v>13191</v>
      </c>
      <c r="J71" s="37">
        <v>12908</v>
      </c>
      <c r="K71" s="37">
        <v>13050</v>
      </c>
      <c r="L71" s="37">
        <v>13056</v>
      </c>
      <c r="M71" s="37">
        <v>13008</v>
      </c>
      <c r="N71" s="37">
        <v>13159</v>
      </c>
      <c r="O71" s="37">
        <v>13099</v>
      </c>
      <c r="P71" s="37">
        <v>13122</v>
      </c>
      <c r="Q71" s="37">
        <v>13170</v>
      </c>
      <c r="R71" s="37">
        <v>13340</v>
      </c>
      <c r="S71" s="37">
        <v>13527</v>
      </c>
      <c r="T71" s="37">
        <v>13625</v>
      </c>
      <c r="U71" s="37">
        <v>13444</v>
      </c>
      <c r="V71" s="37">
        <v>13138</v>
      </c>
      <c r="W71" s="37">
        <v>13217</v>
      </c>
      <c r="X71" s="37">
        <v>13336</v>
      </c>
      <c r="Y71" s="37">
        <v>13325</v>
      </c>
      <c r="Z71" s="37">
        <v>13440</v>
      </c>
      <c r="AA71" s="37">
        <v>13410</v>
      </c>
      <c r="AB71" s="37">
        <v>13479</v>
      </c>
      <c r="AC71" s="37">
        <v>13429</v>
      </c>
      <c r="AD71" s="37">
        <v>13480</v>
      </c>
      <c r="AE71" s="37">
        <v>13643</v>
      </c>
      <c r="AF71" s="37">
        <v>13690</v>
      </c>
    </row>
    <row r="72" spans="1:32" hidden="1" x14ac:dyDescent="0.25">
      <c r="A72" t="s">
        <v>245</v>
      </c>
      <c r="B72" s="37">
        <v>19455</v>
      </c>
      <c r="C72" s="37">
        <v>19387</v>
      </c>
      <c r="D72" s="37">
        <v>19454</v>
      </c>
      <c r="E72" s="37">
        <v>19267</v>
      </c>
      <c r="F72" s="37">
        <v>19356</v>
      </c>
      <c r="G72" s="37">
        <v>19687</v>
      </c>
      <c r="H72" s="37">
        <v>19890</v>
      </c>
      <c r="I72" s="37">
        <v>19577</v>
      </c>
      <c r="J72" s="37">
        <v>19205</v>
      </c>
      <c r="K72" s="37">
        <v>19363</v>
      </c>
      <c r="L72" s="37">
        <v>19422</v>
      </c>
      <c r="M72" s="37">
        <v>19418</v>
      </c>
      <c r="N72" s="37">
        <v>19682</v>
      </c>
      <c r="O72" s="37">
        <v>19558</v>
      </c>
      <c r="P72" s="37">
        <v>19645</v>
      </c>
      <c r="Q72" s="37">
        <v>19517</v>
      </c>
      <c r="R72" s="37">
        <v>19679</v>
      </c>
      <c r="S72" s="37">
        <v>19902</v>
      </c>
      <c r="T72" s="37">
        <v>20015</v>
      </c>
      <c r="U72" s="37">
        <v>19858</v>
      </c>
      <c r="V72" s="37">
        <v>19383</v>
      </c>
      <c r="W72" s="37">
        <v>19518</v>
      </c>
      <c r="X72" s="37">
        <v>19646</v>
      </c>
      <c r="Y72" s="37">
        <v>19795</v>
      </c>
      <c r="Z72" s="37">
        <v>19965</v>
      </c>
      <c r="AA72" s="37">
        <v>19896</v>
      </c>
      <c r="AB72" s="37">
        <v>20022</v>
      </c>
      <c r="AC72" s="37">
        <v>19847</v>
      </c>
      <c r="AD72" s="37">
        <v>19908</v>
      </c>
      <c r="AE72" s="37">
        <v>19991</v>
      </c>
      <c r="AF72" s="37">
        <v>20136</v>
      </c>
    </row>
    <row r="73" spans="1:32" hidden="1" x14ac:dyDescent="0.25">
      <c r="A73" t="s">
        <v>246</v>
      </c>
      <c r="B73" s="37">
        <v>390447</v>
      </c>
      <c r="C73" s="37">
        <v>388086</v>
      </c>
      <c r="D73" s="37">
        <v>390669</v>
      </c>
      <c r="E73" s="37">
        <v>388485</v>
      </c>
      <c r="F73" s="37">
        <v>392598</v>
      </c>
      <c r="G73" s="37">
        <v>400009</v>
      </c>
      <c r="H73" s="37">
        <v>400899</v>
      </c>
      <c r="I73" s="37">
        <v>395769</v>
      </c>
      <c r="J73" s="37">
        <v>388969</v>
      </c>
      <c r="K73" s="37">
        <v>391935</v>
      </c>
      <c r="L73" s="37">
        <v>390238</v>
      </c>
      <c r="M73" s="37">
        <v>389051</v>
      </c>
      <c r="N73" s="37">
        <v>390931</v>
      </c>
      <c r="O73" s="37">
        <v>389103</v>
      </c>
      <c r="P73" s="37">
        <v>391213</v>
      </c>
      <c r="Q73" s="37">
        <v>393700</v>
      </c>
      <c r="R73" s="37">
        <v>399314</v>
      </c>
      <c r="S73" s="37">
        <v>405216</v>
      </c>
      <c r="T73" s="37">
        <v>405849</v>
      </c>
      <c r="U73" s="37">
        <v>402827</v>
      </c>
      <c r="V73" s="37">
        <v>395211</v>
      </c>
      <c r="W73" s="37">
        <v>397109</v>
      </c>
      <c r="X73" s="37">
        <v>397108</v>
      </c>
      <c r="Y73" s="37">
        <v>397534</v>
      </c>
      <c r="Z73" s="37">
        <v>397969</v>
      </c>
      <c r="AA73" s="37">
        <v>395827</v>
      </c>
      <c r="AB73" s="37">
        <v>399969</v>
      </c>
      <c r="AC73" s="37">
        <v>398389</v>
      </c>
      <c r="AD73" s="37">
        <v>400714</v>
      </c>
      <c r="AE73" s="37">
        <v>405374</v>
      </c>
      <c r="AF73" s="37">
        <v>406662</v>
      </c>
    </row>
    <row r="74" spans="1:32" hidden="1" x14ac:dyDescent="0.25">
      <c r="A74" t="s">
        <v>247</v>
      </c>
      <c r="B74" s="37">
        <v>27462</v>
      </c>
      <c r="C74" s="37">
        <v>27230</v>
      </c>
      <c r="D74" s="37">
        <v>27403</v>
      </c>
      <c r="E74" s="37">
        <v>26872</v>
      </c>
      <c r="F74" s="37">
        <v>27079</v>
      </c>
      <c r="G74" s="37">
        <v>27648</v>
      </c>
      <c r="H74" s="37">
        <v>27667</v>
      </c>
      <c r="I74" s="37">
        <v>27330</v>
      </c>
      <c r="J74" s="37">
        <v>26826</v>
      </c>
      <c r="K74" s="37">
        <v>26978</v>
      </c>
      <c r="L74" s="37">
        <v>26900</v>
      </c>
      <c r="M74" s="37">
        <v>26917</v>
      </c>
      <c r="N74" s="37">
        <v>27398</v>
      </c>
      <c r="O74" s="37">
        <v>27251</v>
      </c>
      <c r="P74" s="37">
        <v>27374</v>
      </c>
      <c r="Q74" s="37">
        <v>27133</v>
      </c>
      <c r="R74" s="37">
        <v>27456</v>
      </c>
      <c r="S74" s="37">
        <v>27890</v>
      </c>
      <c r="T74" s="37">
        <v>27940</v>
      </c>
      <c r="U74" s="37">
        <v>27722</v>
      </c>
      <c r="V74" s="37">
        <v>27173</v>
      </c>
      <c r="W74" s="37">
        <v>27311</v>
      </c>
      <c r="X74" s="37">
        <v>27325</v>
      </c>
      <c r="Y74" s="37">
        <v>27436</v>
      </c>
      <c r="Z74" s="37">
        <v>27775</v>
      </c>
      <c r="AA74" s="37">
        <v>27629</v>
      </c>
      <c r="AB74" s="37">
        <v>27904</v>
      </c>
      <c r="AC74" s="37">
        <v>27472</v>
      </c>
      <c r="AD74" s="37">
        <v>27551</v>
      </c>
      <c r="AE74" s="37">
        <v>27937</v>
      </c>
      <c r="AF74" s="37">
        <v>28027</v>
      </c>
    </row>
    <row r="75" spans="1:32" hidden="1" x14ac:dyDescent="0.25">
      <c r="A75" t="s">
        <v>248</v>
      </c>
      <c r="B75" s="37">
        <v>22604</v>
      </c>
      <c r="C75" s="37">
        <v>22724</v>
      </c>
      <c r="D75" s="37">
        <v>22687</v>
      </c>
      <c r="E75" s="37">
        <v>22422</v>
      </c>
      <c r="F75" s="37">
        <v>22632</v>
      </c>
      <c r="G75" s="37">
        <v>22911</v>
      </c>
      <c r="H75" s="37">
        <v>22735</v>
      </c>
      <c r="I75" s="37">
        <v>22519</v>
      </c>
      <c r="J75" s="37">
        <v>22443</v>
      </c>
      <c r="K75" s="37">
        <v>22606</v>
      </c>
      <c r="L75" s="37">
        <v>22442</v>
      </c>
      <c r="M75" s="37">
        <v>22285</v>
      </c>
      <c r="N75" s="37">
        <v>22464</v>
      </c>
      <c r="O75" s="37">
        <v>22550</v>
      </c>
      <c r="P75" s="37">
        <v>22493</v>
      </c>
      <c r="Q75" s="37">
        <v>22543</v>
      </c>
      <c r="R75" s="37">
        <v>22792</v>
      </c>
      <c r="S75" s="37">
        <v>22993</v>
      </c>
      <c r="T75" s="37">
        <v>22784</v>
      </c>
      <c r="U75" s="37">
        <v>22647</v>
      </c>
      <c r="V75" s="37">
        <v>22463</v>
      </c>
      <c r="W75" s="37">
        <v>22581</v>
      </c>
      <c r="X75" s="37">
        <v>22475</v>
      </c>
      <c r="Y75" s="37">
        <v>22408</v>
      </c>
      <c r="Z75" s="37">
        <v>22442</v>
      </c>
      <c r="AA75" s="37">
        <v>22399</v>
      </c>
      <c r="AB75" s="37">
        <v>22439</v>
      </c>
      <c r="AC75" s="37">
        <v>22451</v>
      </c>
      <c r="AD75" s="37">
        <v>22641</v>
      </c>
      <c r="AE75" s="37">
        <v>22878</v>
      </c>
      <c r="AF75" s="37">
        <v>22548</v>
      </c>
    </row>
    <row r="76" spans="1:32" hidden="1" x14ac:dyDescent="0.25">
      <c r="A76" t="s">
        <v>249</v>
      </c>
      <c r="B76" s="37">
        <v>29267</v>
      </c>
      <c r="C76" s="37">
        <v>29207</v>
      </c>
      <c r="D76" s="37">
        <v>29070</v>
      </c>
      <c r="E76" s="37">
        <v>28771</v>
      </c>
      <c r="F76" s="37">
        <v>28721</v>
      </c>
      <c r="G76" s="37">
        <v>29103</v>
      </c>
      <c r="H76" s="37">
        <v>29368</v>
      </c>
      <c r="I76" s="37">
        <v>29037</v>
      </c>
      <c r="J76" s="37">
        <v>28575</v>
      </c>
      <c r="K76" s="37">
        <v>28733</v>
      </c>
      <c r="L76" s="37">
        <v>28548</v>
      </c>
      <c r="M76" s="37">
        <v>28510</v>
      </c>
      <c r="N76" s="37">
        <v>28891</v>
      </c>
      <c r="O76" s="37">
        <v>28886</v>
      </c>
      <c r="P76" s="37">
        <v>28919</v>
      </c>
      <c r="Q76" s="37">
        <v>28907</v>
      </c>
      <c r="R76" s="37">
        <v>28904</v>
      </c>
      <c r="S76" s="37">
        <v>29233</v>
      </c>
      <c r="T76" s="37">
        <v>29407</v>
      </c>
      <c r="U76" s="37">
        <v>29081</v>
      </c>
      <c r="V76" s="37">
        <v>28525</v>
      </c>
      <c r="W76" s="37">
        <v>28728</v>
      </c>
      <c r="X76" s="37">
        <v>28624</v>
      </c>
      <c r="Y76" s="37">
        <v>28869</v>
      </c>
      <c r="Z76" s="37">
        <v>29048</v>
      </c>
      <c r="AA76" s="37">
        <v>29253</v>
      </c>
      <c r="AB76" s="37">
        <v>29096</v>
      </c>
      <c r="AC76" s="37">
        <v>28829</v>
      </c>
      <c r="AD76" s="37">
        <v>28618</v>
      </c>
      <c r="AE76" s="37">
        <v>28794</v>
      </c>
      <c r="AF76" s="37">
        <v>29005</v>
      </c>
    </row>
    <row r="77" spans="1:32" hidden="1" x14ac:dyDescent="0.25">
      <c r="A77" t="s">
        <v>250</v>
      </c>
      <c r="B77" s="37">
        <v>30698</v>
      </c>
      <c r="C77" s="37">
        <v>30853</v>
      </c>
      <c r="D77" s="37">
        <v>30870</v>
      </c>
      <c r="E77" s="37">
        <v>31249</v>
      </c>
      <c r="F77" s="37">
        <v>31450</v>
      </c>
      <c r="G77" s="37">
        <v>32082</v>
      </c>
      <c r="H77" s="37">
        <v>32391</v>
      </c>
      <c r="I77" s="37">
        <v>32074</v>
      </c>
      <c r="J77" s="37">
        <v>31464</v>
      </c>
      <c r="K77" s="37">
        <v>31670</v>
      </c>
      <c r="L77" s="37">
        <v>31142</v>
      </c>
      <c r="M77" s="37">
        <v>30721</v>
      </c>
      <c r="N77" s="37">
        <v>30505</v>
      </c>
      <c r="O77" s="37">
        <v>30636</v>
      </c>
      <c r="P77" s="37">
        <v>30613</v>
      </c>
      <c r="Q77" s="37">
        <v>31246</v>
      </c>
      <c r="R77" s="37">
        <v>31651</v>
      </c>
      <c r="S77" s="37">
        <v>32335</v>
      </c>
      <c r="T77" s="37">
        <v>32880</v>
      </c>
      <c r="U77" s="37">
        <v>32412</v>
      </c>
      <c r="V77" s="37">
        <v>31424</v>
      </c>
      <c r="W77" s="37">
        <v>31732</v>
      </c>
      <c r="X77" s="37">
        <v>31384</v>
      </c>
      <c r="Y77" s="37">
        <v>31463</v>
      </c>
      <c r="Z77" s="37">
        <v>31589</v>
      </c>
      <c r="AA77" s="37">
        <v>31694</v>
      </c>
      <c r="AB77" s="37">
        <v>31647</v>
      </c>
      <c r="AC77" s="37">
        <v>31589</v>
      </c>
      <c r="AD77" s="37">
        <v>31533</v>
      </c>
      <c r="AE77" s="37">
        <v>31928</v>
      </c>
      <c r="AF77" s="37">
        <v>32158</v>
      </c>
    </row>
    <row r="78" spans="1:32" hidden="1" x14ac:dyDescent="0.25">
      <c r="A78" t="s">
        <v>251</v>
      </c>
      <c r="B78" s="37">
        <v>102204</v>
      </c>
      <c r="C78" s="37">
        <v>101584</v>
      </c>
      <c r="D78" s="37">
        <v>102217</v>
      </c>
      <c r="E78" s="37">
        <v>101701</v>
      </c>
      <c r="F78" s="37">
        <v>102820</v>
      </c>
      <c r="G78" s="37">
        <v>104800</v>
      </c>
      <c r="H78" s="37">
        <v>104803</v>
      </c>
      <c r="I78" s="37">
        <v>103426</v>
      </c>
      <c r="J78" s="37">
        <v>101795</v>
      </c>
      <c r="K78" s="37">
        <v>102606</v>
      </c>
      <c r="L78" s="37">
        <v>102167</v>
      </c>
      <c r="M78" s="37">
        <v>101791</v>
      </c>
      <c r="N78" s="37">
        <v>102398</v>
      </c>
      <c r="O78" s="37">
        <v>101979</v>
      </c>
      <c r="P78" s="37">
        <v>102546</v>
      </c>
      <c r="Q78" s="37">
        <v>103160</v>
      </c>
      <c r="R78" s="37">
        <v>104587</v>
      </c>
      <c r="S78" s="37">
        <v>106147</v>
      </c>
      <c r="T78" s="37">
        <v>106151</v>
      </c>
      <c r="U78" s="37">
        <v>105313</v>
      </c>
      <c r="V78" s="37">
        <v>103565</v>
      </c>
      <c r="W78" s="37">
        <v>104036</v>
      </c>
      <c r="X78" s="37">
        <v>103874</v>
      </c>
      <c r="Y78" s="37">
        <v>103989</v>
      </c>
      <c r="Z78" s="37">
        <v>104214</v>
      </c>
      <c r="AA78" s="37">
        <v>103787</v>
      </c>
      <c r="AB78" s="37">
        <v>104796</v>
      </c>
      <c r="AC78" s="37">
        <v>104273</v>
      </c>
      <c r="AD78" s="37">
        <v>105001</v>
      </c>
      <c r="AE78" s="37">
        <v>106223</v>
      </c>
      <c r="AF78" s="37">
        <v>106420</v>
      </c>
    </row>
    <row r="79" spans="1:32" hidden="1" x14ac:dyDescent="0.25">
      <c r="A79" t="s">
        <v>252</v>
      </c>
      <c r="B79" s="37">
        <v>25897</v>
      </c>
      <c r="C79" s="37">
        <v>25984</v>
      </c>
      <c r="D79" s="37">
        <v>25963</v>
      </c>
      <c r="E79" s="37">
        <v>25637</v>
      </c>
      <c r="F79" s="37">
        <v>25823</v>
      </c>
      <c r="G79" s="37">
        <v>26110</v>
      </c>
      <c r="H79" s="37">
        <v>25869</v>
      </c>
      <c r="I79" s="37">
        <v>25683</v>
      </c>
      <c r="J79" s="37">
        <v>25532</v>
      </c>
      <c r="K79" s="37">
        <v>25780</v>
      </c>
      <c r="L79" s="37">
        <v>25553</v>
      </c>
      <c r="M79" s="37">
        <v>25384</v>
      </c>
      <c r="N79" s="37">
        <v>25590</v>
      </c>
      <c r="O79" s="37">
        <v>25723</v>
      </c>
      <c r="P79" s="37">
        <v>25682</v>
      </c>
      <c r="Q79" s="37">
        <v>25727</v>
      </c>
      <c r="R79" s="37">
        <v>25917</v>
      </c>
      <c r="S79" s="37">
        <v>26066</v>
      </c>
      <c r="T79" s="37">
        <v>25870</v>
      </c>
      <c r="U79" s="37">
        <v>25784</v>
      </c>
      <c r="V79" s="37">
        <v>25558</v>
      </c>
      <c r="W79" s="37">
        <v>25643</v>
      </c>
      <c r="X79" s="37">
        <v>25494</v>
      </c>
      <c r="Y79" s="37">
        <v>25535</v>
      </c>
      <c r="Z79" s="37">
        <v>25553</v>
      </c>
      <c r="AA79" s="37">
        <v>25535</v>
      </c>
      <c r="AB79" s="37">
        <v>25637</v>
      </c>
      <c r="AC79" s="37">
        <v>25546</v>
      </c>
      <c r="AD79" s="37">
        <v>25650</v>
      </c>
      <c r="AE79" s="37">
        <v>25826</v>
      </c>
      <c r="AF79" s="37">
        <v>25531</v>
      </c>
    </row>
    <row r="80" spans="1:32" hidden="1" x14ac:dyDescent="0.25">
      <c r="A80" t="s">
        <v>253</v>
      </c>
      <c r="B80" s="37">
        <v>176023</v>
      </c>
      <c r="C80" s="37">
        <v>175271</v>
      </c>
      <c r="D80" s="37">
        <v>176198</v>
      </c>
      <c r="E80" s="37">
        <v>175111</v>
      </c>
      <c r="F80" s="37">
        <v>176849</v>
      </c>
      <c r="G80" s="37">
        <v>180015</v>
      </c>
      <c r="H80" s="37">
        <v>180736</v>
      </c>
      <c r="I80" s="37">
        <v>178599</v>
      </c>
      <c r="J80" s="37">
        <v>175455</v>
      </c>
      <c r="K80" s="37">
        <v>176612</v>
      </c>
      <c r="L80" s="37">
        <v>175842</v>
      </c>
      <c r="M80" s="37">
        <v>175146</v>
      </c>
      <c r="N80" s="37">
        <v>176183</v>
      </c>
      <c r="O80" s="37">
        <v>175641</v>
      </c>
      <c r="P80" s="37">
        <v>176460</v>
      </c>
      <c r="Q80" s="37">
        <v>177212</v>
      </c>
      <c r="R80" s="37">
        <v>179518</v>
      </c>
      <c r="S80" s="37">
        <v>182103</v>
      </c>
      <c r="T80" s="37">
        <v>182799</v>
      </c>
      <c r="U80" s="37">
        <v>181445</v>
      </c>
      <c r="V80" s="37">
        <v>177685</v>
      </c>
      <c r="W80" s="37">
        <v>178536</v>
      </c>
      <c r="X80" s="37">
        <v>178396</v>
      </c>
      <c r="Y80" s="37">
        <v>178660</v>
      </c>
      <c r="Z80" s="37">
        <v>179194</v>
      </c>
      <c r="AA80" s="37">
        <v>178539</v>
      </c>
      <c r="AB80" s="37">
        <v>180208</v>
      </c>
      <c r="AC80" s="37">
        <v>179277</v>
      </c>
      <c r="AD80" s="37">
        <v>180240</v>
      </c>
      <c r="AE80" s="37">
        <v>182360</v>
      </c>
      <c r="AF80" s="37">
        <v>183223</v>
      </c>
    </row>
    <row r="81" spans="1:32" hidden="1" x14ac:dyDescent="0.25">
      <c r="A81" t="s">
        <v>254</v>
      </c>
      <c r="B81" s="37">
        <v>13758</v>
      </c>
      <c r="C81" s="37">
        <v>14775</v>
      </c>
      <c r="D81" s="37">
        <v>14725</v>
      </c>
      <c r="E81" s="37">
        <v>14625</v>
      </c>
      <c r="F81" s="37">
        <v>14373</v>
      </c>
      <c r="G81" s="37">
        <v>13920</v>
      </c>
      <c r="H81" s="37">
        <v>13832</v>
      </c>
      <c r="I81" s="37">
        <v>13660</v>
      </c>
      <c r="J81" s="37">
        <v>14207</v>
      </c>
      <c r="K81" s="37">
        <v>14714</v>
      </c>
      <c r="L81" s="37">
        <v>14559</v>
      </c>
      <c r="M81" s="37">
        <v>14365</v>
      </c>
      <c r="N81" s="37">
        <v>13907</v>
      </c>
      <c r="O81" s="37">
        <v>14688</v>
      </c>
      <c r="P81" s="37">
        <v>14605</v>
      </c>
      <c r="Q81" s="37">
        <v>15014</v>
      </c>
      <c r="R81" s="37">
        <v>14786</v>
      </c>
      <c r="S81" s="37">
        <v>14297</v>
      </c>
      <c r="T81" s="37">
        <v>14200</v>
      </c>
      <c r="U81" s="37">
        <v>14060</v>
      </c>
      <c r="V81" s="37">
        <v>14189</v>
      </c>
      <c r="W81" s="37">
        <v>14497</v>
      </c>
      <c r="X81" s="37">
        <v>14484</v>
      </c>
      <c r="Y81" s="37">
        <v>14364</v>
      </c>
      <c r="Z81" s="37">
        <v>14153</v>
      </c>
      <c r="AA81" s="37">
        <v>14869</v>
      </c>
      <c r="AB81" s="37">
        <v>14813</v>
      </c>
      <c r="AC81" s="37">
        <v>14835</v>
      </c>
      <c r="AD81" s="37">
        <v>14604</v>
      </c>
      <c r="AE81" s="37">
        <v>14318</v>
      </c>
      <c r="AF81" s="37">
        <v>14327</v>
      </c>
    </row>
    <row r="82" spans="1:32" hidden="1" x14ac:dyDescent="0.25">
      <c r="A82" t="s">
        <v>255</v>
      </c>
      <c r="B82" s="37">
        <v>76518</v>
      </c>
      <c r="C82" s="37">
        <v>81428</v>
      </c>
      <c r="D82" s="37">
        <v>81190</v>
      </c>
      <c r="E82" s="37">
        <v>80320</v>
      </c>
      <c r="F82" s="37">
        <v>78977</v>
      </c>
      <c r="G82" s="37">
        <v>76610</v>
      </c>
      <c r="H82" s="37">
        <v>75917</v>
      </c>
      <c r="I82" s="37">
        <v>75300</v>
      </c>
      <c r="J82" s="37">
        <v>78119</v>
      </c>
      <c r="K82" s="37">
        <v>80197</v>
      </c>
      <c r="L82" s="37">
        <v>79600</v>
      </c>
      <c r="M82" s="37">
        <v>78795</v>
      </c>
      <c r="N82" s="37">
        <v>77244</v>
      </c>
      <c r="O82" s="37">
        <v>80909</v>
      </c>
      <c r="P82" s="37">
        <v>80432</v>
      </c>
      <c r="Q82" s="37">
        <v>81904</v>
      </c>
      <c r="R82" s="37">
        <v>80649</v>
      </c>
      <c r="S82" s="37">
        <v>78231</v>
      </c>
      <c r="T82" s="37">
        <v>77729</v>
      </c>
      <c r="U82" s="37">
        <v>77018</v>
      </c>
      <c r="V82" s="37">
        <v>78043</v>
      </c>
      <c r="W82" s="37">
        <v>79462</v>
      </c>
      <c r="X82" s="37">
        <v>79456</v>
      </c>
      <c r="Y82" s="37">
        <v>79166</v>
      </c>
      <c r="Z82" s="37">
        <v>78440</v>
      </c>
      <c r="AA82" s="37">
        <v>82159</v>
      </c>
      <c r="AB82" s="37">
        <v>81722</v>
      </c>
      <c r="AC82" s="37">
        <v>81257</v>
      </c>
      <c r="AD82" s="37">
        <v>80121</v>
      </c>
      <c r="AE82" s="37">
        <v>78296</v>
      </c>
      <c r="AF82" s="37">
        <v>78063</v>
      </c>
    </row>
    <row r="83" spans="1:32" hidden="1" x14ac:dyDescent="0.25">
      <c r="A83" t="s">
        <v>256</v>
      </c>
      <c r="B83" s="37">
        <v>52883</v>
      </c>
      <c r="C83" s="37">
        <v>56760</v>
      </c>
      <c r="D83" s="37">
        <v>56786</v>
      </c>
      <c r="E83" s="37">
        <v>56375</v>
      </c>
      <c r="F83" s="37">
        <v>55218</v>
      </c>
      <c r="G83" s="37">
        <v>53357</v>
      </c>
      <c r="H83" s="37">
        <v>52884</v>
      </c>
      <c r="I83" s="37">
        <v>52261</v>
      </c>
      <c r="J83" s="37">
        <v>54426</v>
      </c>
      <c r="K83" s="37">
        <v>56366</v>
      </c>
      <c r="L83" s="37">
        <v>55845</v>
      </c>
      <c r="M83" s="37">
        <v>55294</v>
      </c>
      <c r="N83" s="37">
        <v>53427</v>
      </c>
      <c r="O83" s="37">
        <v>56564</v>
      </c>
      <c r="P83" s="37">
        <v>56388</v>
      </c>
      <c r="Q83" s="37">
        <v>57738</v>
      </c>
      <c r="R83" s="37">
        <v>56620</v>
      </c>
      <c r="S83" s="37">
        <v>54612</v>
      </c>
      <c r="T83" s="37">
        <v>54224</v>
      </c>
      <c r="U83" s="37">
        <v>53782</v>
      </c>
      <c r="V83" s="37">
        <v>54450</v>
      </c>
      <c r="W83" s="37">
        <v>55693</v>
      </c>
      <c r="X83" s="37">
        <v>55615</v>
      </c>
      <c r="Y83" s="37">
        <v>55334</v>
      </c>
      <c r="Z83" s="37">
        <v>54452</v>
      </c>
      <c r="AA83" s="37">
        <v>57307</v>
      </c>
      <c r="AB83" s="37">
        <v>57133</v>
      </c>
      <c r="AC83" s="37">
        <v>56974</v>
      </c>
      <c r="AD83" s="37">
        <v>56002</v>
      </c>
      <c r="AE83" s="37">
        <v>54684</v>
      </c>
      <c r="AF83" s="37">
        <v>54744</v>
      </c>
    </row>
    <row r="84" spans="1:32" hidden="1" x14ac:dyDescent="0.25">
      <c r="A84" t="s">
        <v>257</v>
      </c>
      <c r="B84" s="37">
        <v>12320</v>
      </c>
      <c r="C84" s="37">
        <v>12516</v>
      </c>
      <c r="D84" s="37">
        <v>12549</v>
      </c>
      <c r="E84" s="37">
        <v>12326</v>
      </c>
      <c r="F84" s="37">
        <v>12503</v>
      </c>
      <c r="G84" s="37">
        <v>12740</v>
      </c>
      <c r="H84" s="37">
        <v>12860</v>
      </c>
      <c r="I84" s="37">
        <v>12690</v>
      </c>
      <c r="J84" s="37">
        <v>12488</v>
      </c>
      <c r="K84" s="37">
        <v>12360</v>
      </c>
      <c r="L84" s="37">
        <v>12188</v>
      </c>
      <c r="M84" s="37">
        <v>12151</v>
      </c>
      <c r="N84" s="37">
        <v>12180</v>
      </c>
      <c r="O84" s="37">
        <v>12265</v>
      </c>
      <c r="P84" s="37">
        <v>12259</v>
      </c>
      <c r="Q84" s="37">
        <v>12160</v>
      </c>
      <c r="R84" s="37">
        <v>12336</v>
      </c>
      <c r="S84" s="37">
        <v>12527</v>
      </c>
      <c r="T84" s="37">
        <v>12670</v>
      </c>
      <c r="U84" s="37">
        <v>12562</v>
      </c>
      <c r="V84" s="37">
        <v>12317</v>
      </c>
      <c r="W84" s="37">
        <v>12179</v>
      </c>
      <c r="X84" s="37">
        <v>12187</v>
      </c>
      <c r="Y84" s="37">
        <v>12250</v>
      </c>
      <c r="Z84" s="37">
        <v>12197</v>
      </c>
      <c r="AA84" s="37">
        <v>12430</v>
      </c>
      <c r="AB84" s="37">
        <v>12418</v>
      </c>
      <c r="AC84" s="37">
        <v>12271</v>
      </c>
      <c r="AD84" s="37">
        <v>12408</v>
      </c>
      <c r="AE84" s="37">
        <v>12493</v>
      </c>
      <c r="AF84" s="37">
        <v>12633</v>
      </c>
    </row>
    <row r="85" spans="1:32" hidden="1" x14ac:dyDescent="0.25">
      <c r="A85" t="s">
        <v>258</v>
      </c>
      <c r="B85" s="37">
        <v>57162</v>
      </c>
      <c r="C85" s="37">
        <v>57911</v>
      </c>
      <c r="D85" s="37">
        <v>58135</v>
      </c>
      <c r="E85" s="37">
        <v>57094</v>
      </c>
      <c r="F85" s="37">
        <v>57897</v>
      </c>
      <c r="G85" s="37">
        <v>58998</v>
      </c>
      <c r="H85" s="37">
        <v>59897</v>
      </c>
      <c r="I85" s="37">
        <v>59144</v>
      </c>
      <c r="J85" s="37">
        <v>57886</v>
      </c>
      <c r="K85" s="37">
        <v>57334</v>
      </c>
      <c r="L85" s="37">
        <v>56628</v>
      </c>
      <c r="M85" s="37">
        <v>56639</v>
      </c>
      <c r="N85" s="37">
        <v>57017</v>
      </c>
      <c r="O85" s="37">
        <v>57479</v>
      </c>
      <c r="P85" s="37">
        <v>57400</v>
      </c>
      <c r="Q85" s="37">
        <v>57050</v>
      </c>
      <c r="R85" s="37">
        <v>58043</v>
      </c>
      <c r="S85" s="37">
        <v>59066</v>
      </c>
      <c r="T85" s="37">
        <v>59800</v>
      </c>
      <c r="U85" s="37">
        <v>59250</v>
      </c>
      <c r="V85" s="37">
        <v>57902</v>
      </c>
      <c r="W85" s="37">
        <v>57147</v>
      </c>
      <c r="X85" s="37">
        <v>56938</v>
      </c>
      <c r="Y85" s="37">
        <v>57340</v>
      </c>
      <c r="Z85" s="37">
        <v>57337</v>
      </c>
      <c r="AA85" s="37">
        <v>58371</v>
      </c>
      <c r="AB85" s="37">
        <v>58320</v>
      </c>
      <c r="AC85" s="37">
        <v>57437</v>
      </c>
      <c r="AD85" s="37">
        <v>57966</v>
      </c>
      <c r="AE85" s="37">
        <v>58473</v>
      </c>
      <c r="AF85" s="37">
        <v>59068</v>
      </c>
    </row>
    <row r="86" spans="1:32" hidden="1" x14ac:dyDescent="0.25">
      <c r="A86" t="s">
        <v>259</v>
      </c>
      <c r="B86" s="37">
        <v>46792</v>
      </c>
      <c r="C86" s="37">
        <v>46463</v>
      </c>
      <c r="D86" s="37">
        <v>46447</v>
      </c>
      <c r="E86" s="37">
        <v>45854</v>
      </c>
      <c r="F86" s="37">
        <v>46972</v>
      </c>
      <c r="G86" s="37">
        <v>48160</v>
      </c>
      <c r="H86" s="37">
        <v>48567</v>
      </c>
      <c r="I86" s="37">
        <v>48029</v>
      </c>
      <c r="J86" s="37">
        <v>46476</v>
      </c>
      <c r="K86" s="37">
        <v>46079</v>
      </c>
      <c r="L86" s="37">
        <v>45590</v>
      </c>
      <c r="M86" s="37">
        <v>44938</v>
      </c>
      <c r="N86" s="37">
        <v>45732</v>
      </c>
      <c r="O86" s="37">
        <v>45620</v>
      </c>
      <c r="P86" s="37">
        <v>45587</v>
      </c>
      <c r="Q86" s="37">
        <v>45641</v>
      </c>
      <c r="R86" s="37">
        <v>47072</v>
      </c>
      <c r="S86" s="37">
        <v>48365</v>
      </c>
      <c r="T86" s="37">
        <v>48562</v>
      </c>
      <c r="U86" s="37">
        <v>48131</v>
      </c>
      <c r="V86" s="37">
        <v>46551</v>
      </c>
      <c r="W86" s="37">
        <v>46035</v>
      </c>
      <c r="X86" s="37">
        <v>46013</v>
      </c>
      <c r="Y86" s="37">
        <v>46007</v>
      </c>
      <c r="Z86" s="37">
        <v>46619</v>
      </c>
      <c r="AA86" s="37">
        <v>46677</v>
      </c>
      <c r="AB86" s="37">
        <v>46741</v>
      </c>
      <c r="AC86" s="37">
        <v>46340</v>
      </c>
      <c r="AD86" s="37">
        <v>47295</v>
      </c>
      <c r="AE86" s="37">
        <v>48636</v>
      </c>
      <c r="AF86" s="37">
        <v>48926</v>
      </c>
    </row>
    <row r="87" spans="1:32" x14ac:dyDescent="0.25">
      <c r="A87" s="3" t="s">
        <v>40</v>
      </c>
      <c r="B87" s="37">
        <v>1219889</v>
      </c>
      <c r="C87" s="37">
        <v>1233417</v>
      </c>
      <c r="D87" s="37">
        <v>1234567</v>
      </c>
      <c r="E87" s="37">
        <v>1220909</v>
      </c>
      <c r="F87" s="37">
        <v>1225010</v>
      </c>
      <c r="G87" s="37">
        <v>1225798</v>
      </c>
      <c r="H87" s="37">
        <v>1236824</v>
      </c>
      <c r="I87" s="37">
        <v>1229850</v>
      </c>
      <c r="J87" s="37">
        <v>1223302</v>
      </c>
      <c r="K87" s="37">
        <v>1237205</v>
      </c>
      <c r="L87" s="37">
        <v>1238137</v>
      </c>
      <c r="M87" s="37">
        <v>1233261</v>
      </c>
      <c r="N87" s="37">
        <v>1241183</v>
      </c>
      <c r="O87" s="37">
        <v>1248123</v>
      </c>
      <c r="P87" s="37">
        <v>1243326</v>
      </c>
      <c r="Q87" s="37">
        <v>1243004</v>
      </c>
      <c r="R87" s="37">
        <v>1244432</v>
      </c>
      <c r="S87" s="37">
        <v>1238904</v>
      </c>
      <c r="T87" s="37">
        <v>1247156</v>
      </c>
      <c r="U87" s="37">
        <v>1240039</v>
      </c>
      <c r="V87" s="37">
        <v>1230691</v>
      </c>
      <c r="W87" s="37">
        <v>1242130</v>
      </c>
      <c r="X87" s="37">
        <v>1246685</v>
      </c>
      <c r="Y87" s="37">
        <v>1249495</v>
      </c>
      <c r="Z87" s="37">
        <v>1248093</v>
      </c>
      <c r="AA87" s="37">
        <v>1256820</v>
      </c>
      <c r="AB87" s="37">
        <v>1258955</v>
      </c>
      <c r="AC87" s="37">
        <v>1233061</v>
      </c>
      <c r="AD87" s="37">
        <v>1223772</v>
      </c>
      <c r="AE87" s="37">
        <v>1223424</v>
      </c>
      <c r="AF87" s="37">
        <v>1229325</v>
      </c>
    </row>
    <row r="88" spans="1:32" hidden="1" x14ac:dyDescent="0.25">
      <c r="A88" t="s">
        <v>260</v>
      </c>
      <c r="B88" s="37">
        <v>87560</v>
      </c>
      <c r="C88" s="37">
        <v>87641</v>
      </c>
      <c r="D88" s="37">
        <v>88014</v>
      </c>
      <c r="E88" s="37">
        <v>87743</v>
      </c>
      <c r="F88" s="37">
        <v>88483</v>
      </c>
      <c r="G88" s="37">
        <v>89917</v>
      </c>
      <c r="H88" s="37">
        <v>89714</v>
      </c>
      <c r="I88" s="37">
        <v>88499</v>
      </c>
      <c r="J88" s="37">
        <v>87769</v>
      </c>
      <c r="K88" s="37">
        <v>88688</v>
      </c>
      <c r="L88" s="37">
        <v>87461</v>
      </c>
      <c r="M88" s="37">
        <v>86839</v>
      </c>
      <c r="N88" s="37">
        <v>86925</v>
      </c>
      <c r="O88" s="37">
        <v>86953</v>
      </c>
      <c r="P88" s="37">
        <v>87275</v>
      </c>
      <c r="Q88" s="37">
        <v>88043</v>
      </c>
      <c r="R88" s="37">
        <v>89238</v>
      </c>
      <c r="S88" s="37">
        <v>90259</v>
      </c>
      <c r="T88" s="37">
        <v>89846</v>
      </c>
      <c r="U88" s="37">
        <v>88975</v>
      </c>
      <c r="V88" s="37">
        <v>87927</v>
      </c>
      <c r="W88" s="37">
        <v>88774</v>
      </c>
      <c r="X88" s="37">
        <v>88457</v>
      </c>
      <c r="Y88" s="37">
        <v>88582</v>
      </c>
      <c r="Z88" s="37">
        <v>88784</v>
      </c>
      <c r="AA88" s="37">
        <v>89074</v>
      </c>
      <c r="AB88" s="37">
        <v>89428</v>
      </c>
      <c r="AC88" s="37">
        <v>89302</v>
      </c>
      <c r="AD88" s="37">
        <v>89748</v>
      </c>
      <c r="AE88" s="37">
        <v>90462</v>
      </c>
      <c r="AF88" s="37">
        <v>90043</v>
      </c>
    </row>
    <row r="89" spans="1:32" hidden="1" x14ac:dyDescent="0.25">
      <c r="A89" t="s">
        <v>261</v>
      </c>
      <c r="B89" s="37">
        <v>23278</v>
      </c>
      <c r="C89" s="37">
        <v>23199</v>
      </c>
      <c r="D89" s="37">
        <v>23263</v>
      </c>
      <c r="E89" s="37">
        <v>23112</v>
      </c>
      <c r="F89" s="37">
        <v>23112</v>
      </c>
      <c r="G89" s="37">
        <v>23381</v>
      </c>
      <c r="H89" s="37">
        <v>23335</v>
      </c>
      <c r="I89" s="37">
        <v>23174</v>
      </c>
      <c r="J89" s="37">
        <v>22978</v>
      </c>
      <c r="K89" s="37">
        <v>23071</v>
      </c>
      <c r="L89" s="37">
        <v>22917</v>
      </c>
      <c r="M89" s="37">
        <v>22886</v>
      </c>
      <c r="N89" s="37">
        <v>23027</v>
      </c>
      <c r="O89" s="37">
        <v>23015</v>
      </c>
      <c r="P89" s="37">
        <v>23011</v>
      </c>
      <c r="Q89" s="37">
        <v>22992</v>
      </c>
      <c r="R89" s="37">
        <v>23215</v>
      </c>
      <c r="S89" s="37">
        <v>23449</v>
      </c>
      <c r="T89" s="37">
        <v>23349</v>
      </c>
      <c r="U89" s="37">
        <v>23315</v>
      </c>
      <c r="V89" s="37">
        <v>23160</v>
      </c>
      <c r="W89" s="37">
        <v>23166</v>
      </c>
      <c r="X89" s="37">
        <v>23071</v>
      </c>
      <c r="Y89" s="37">
        <v>23110</v>
      </c>
      <c r="Z89" s="37">
        <v>23129</v>
      </c>
      <c r="AA89" s="37">
        <v>23177</v>
      </c>
      <c r="AB89" s="37">
        <v>23155</v>
      </c>
      <c r="AC89" s="37">
        <v>23066</v>
      </c>
      <c r="AD89" s="37">
        <v>23259</v>
      </c>
      <c r="AE89" s="37">
        <v>23373</v>
      </c>
      <c r="AF89" s="37">
        <v>23274</v>
      </c>
    </row>
    <row r="90" spans="1:32" hidden="1" x14ac:dyDescent="0.25">
      <c r="A90" t="s">
        <v>262</v>
      </c>
      <c r="B90" s="37">
        <v>11924</v>
      </c>
      <c r="C90" s="37">
        <v>12041</v>
      </c>
      <c r="D90" s="37">
        <v>11991</v>
      </c>
      <c r="E90" s="37">
        <v>11875</v>
      </c>
      <c r="F90" s="37">
        <v>11840</v>
      </c>
      <c r="G90" s="37">
        <v>12276</v>
      </c>
      <c r="H90" s="37">
        <v>11996</v>
      </c>
      <c r="I90" s="37">
        <v>12005</v>
      </c>
      <c r="J90" s="37">
        <v>11947</v>
      </c>
      <c r="K90" s="37">
        <v>11781</v>
      </c>
      <c r="L90" s="37">
        <v>11572</v>
      </c>
      <c r="M90" s="37">
        <v>11432</v>
      </c>
      <c r="N90" s="37">
        <v>11696</v>
      </c>
      <c r="O90" s="37">
        <v>11816</v>
      </c>
      <c r="P90" s="37">
        <v>11741</v>
      </c>
      <c r="Q90" s="37">
        <v>11786</v>
      </c>
      <c r="R90" s="37">
        <v>11847</v>
      </c>
      <c r="S90" s="37">
        <v>12306</v>
      </c>
      <c r="T90" s="37">
        <v>12120</v>
      </c>
      <c r="U90" s="37">
        <v>11776</v>
      </c>
      <c r="V90" s="37">
        <v>11590</v>
      </c>
      <c r="W90" s="37">
        <v>11683</v>
      </c>
      <c r="X90" s="37">
        <v>11419</v>
      </c>
      <c r="Y90" s="37">
        <v>11468</v>
      </c>
      <c r="Z90" s="37">
        <v>11923</v>
      </c>
      <c r="AA90" s="37">
        <v>12138</v>
      </c>
      <c r="AB90" s="37">
        <v>12186</v>
      </c>
      <c r="AC90" s="37">
        <v>11760</v>
      </c>
      <c r="AD90" s="37">
        <v>11536</v>
      </c>
      <c r="AE90" s="37">
        <v>11951</v>
      </c>
      <c r="AF90" s="37">
        <v>11723</v>
      </c>
    </row>
    <row r="91" spans="1:32" hidden="1" x14ac:dyDescent="0.25">
      <c r="A91" t="s">
        <v>263</v>
      </c>
      <c r="B91" s="37">
        <v>15067</v>
      </c>
      <c r="C91" s="37">
        <v>14950</v>
      </c>
      <c r="D91" s="37">
        <v>15042</v>
      </c>
      <c r="E91" s="37">
        <v>14994</v>
      </c>
      <c r="F91" s="37">
        <v>15142</v>
      </c>
      <c r="G91" s="37">
        <v>15419</v>
      </c>
      <c r="H91" s="37">
        <v>15533</v>
      </c>
      <c r="I91" s="37">
        <v>15319</v>
      </c>
      <c r="J91" s="37">
        <v>15025</v>
      </c>
      <c r="K91" s="37">
        <v>15072</v>
      </c>
      <c r="L91" s="37">
        <v>15041</v>
      </c>
      <c r="M91" s="37">
        <v>14985</v>
      </c>
      <c r="N91" s="37">
        <v>15001</v>
      </c>
      <c r="O91" s="37">
        <v>14990</v>
      </c>
      <c r="P91" s="37">
        <v>15064</v>
      </c>
      <c r="Q91" s="37">
        <v>15175</v>
      </c>
      <c r="R91" s="37">
        <v>15429</v>
      </c>
      <c r="S91" s="37">
        <v>15600</v>
      </c>
      <c r="T91" s="37">
        <v>15683</v>
      </c>
      <c r="U91" s="37">
        <v>15546</v>
      </c>
      <c r="V91" s="37">
        <v>15224</v>
      </c>
      <c r="W91" s="37">
        <v>15265</v>
      </c>
      <c r="X91" s="37">
        <v>15235</v>
      </c>
      <c r="Y91" s="37">
        <v>15288</v>
      </c>
      <c r="Z91" s="37">
        <v>15268</v>
      </c>
      <c r="AA91" s="37">
        <v>15223</v>
      </c>
      <c r="AB91" s="37">
        <v>15358</v>
      </c>
      <c r="AC91" s="37">
        <v>15334</v>
      </c>
      <c r="AD91" s="37">
        <v>15408</v>
      </c>
      <c r="AE91" s="37">
        <v>15639</v>
      </c>
      <c r="AF91" s="37">
        <v>15729</v>
      </c>
    </row>
    <row r="92" spans="1:32" hidden="1" x14ac:dyDescent="0.25">
      <c r="A92" t="s">
        <v>264</v>
      </c>
      <c r="B92" s="37">
        <v>31070</v>
      </c>
      <c r="C92" s="37">
        <v>31272</v>
      </c>
      <c r="D92" s="37">
        <v>31168</v>
      </c>
      <c r="E92" s="37">
        <v>30971</v>
      </c>
      <c r="F92" s="37">
        <v>30974</v>
      </c>
      <c r="G92" s="37">
        <v>31369</v>
      </c>
      <c r="H92" s="37">
        <v>31200</v>
      </c>
      <c r="I92" s="37">
        <v>30942</v>
      </c>
      <c r="J92" s="37">
        <v>30784</v>
      </c>
      <c r="K92" s="37">
        <v>31053</v>
      </c>
      <c r="L92" s="37">
        <v>30774</v>
      </c>
      <c r="M92" s="37">
        <v>30569</v>
      </c>
      <c r="N92" s="37">
        <v>30921</v>
      </c>
      <c r="O92" s="37">
        <v>31119</v>
      </c>
      <c r="P92" s="37">
        <v>31051</v>
      </c>
      <c r="Q92" s="37">
        <v>31365</v>
      </c>
      <c r="R92" s="37">
        <v>31373</v>
      </c>
      <c r="S92" s="37">
        <v>31824</v>
      </c>
      <c r="T92" s="37">
        <v>31607</v>
      </c>
      <c r="U92" s="37">
        <v>31228</v>
      </c>
      <c r="V92" s="37">
        <v>30820</v>
      </c>
      <c r="W92" s="37">
        <v>31024</v>
      </c>
      <c r="X92" s="37">
        <v>30671</v>
      </c>
      <c r="Y92" s="37">
        <v>30788</v>
      </c>
      <c r="Z92" s="37">
        <v>31103</v>
      </c>
      <c r="AA92" s="37">
        <v>31373</v>
      </c>
      <c r="AB92" s="37">
        <v>31363</v>
      </c>
      <c r="AC92" s="37">
        <v>31203</v>
      </c>
      <c r="AD92" s="37">
        <v>31067</v>
      </c>
      <c r="AE92" s="37">
        <v>31432</v>
      </c>
      <c r="AF92" s="37">
        <v>31059</v>
      </c>
    </row>
    <row r="93" spans="1:32" hidden="1" x14ac:dyDescent="0.25">
      <c r="A93" t="s">
        <v>265</v>
      </c>
      <c r="B93" s="37">
        <v>9718</v>
      </c>
      <c r="C93" s="37">
        <v>9692</v>
      </c>
      <c r="D93" s="37">
        <v>9684</v>
      </c>
      <c r="E93" s="37">
        <v>9541</v>
      </c>
      <c r="F93" s="37">
        <v>9521</v>
      </c>
      <c r="G93" s="37">
        <v>9622</v>
      </c>
      <c r="H93" s="37">
        <v>9709</v>
      </c>
      <c r="I93" s="37">
        <v>9631</v>
      </c>
      <c r="J93" s="37">
        <v>9485</v>
      </c>
      <c r="K93" s="37">
        <v>9498</v>
      </c>
      <c r="L93" s="37">
        <v>9415</v>
      </c>
      <c r="M93" s="37">
        <v>9439</v>
      </c>
      <c r="N93" s="37">
        <v>9570</v>
      </c>
      <c r="O93" s="37">
        <v>9517</v>
      </c>
      <c r="P93" s="37">
        <v>9487</v>
      </c>
      <c r="Q93" s="37">
        <v>9416</v>
      </c>
      <c r="R93" s="37">
        <v>9492</v>
      </c>
      <c r="S93" s="37">
        <v>9557</v>
      </c>
      <c r="T93" s="37">
        <v>9664</v>
      </c>
      <c r="U93" s="37">
        <v>9629</v>
      </c>
      <c r="V93" s="37">
        <v>9415</v>
      </c>
      <c r="W93" s="37">
        <v>9441</v>
      </c>
      <c r="X93" s="37">
        <v>9424</v>
      </c>
      <c r="Y93" s="37">
        <v>9508</v>
      </c>
      <c r="Z93" s="37">
        <v>9556</v>
      </c>
      <c r="AA93" s="37">
        <v>9597</v>
      </c>
      <c r="AB93" s="37">
        <v>9608</v>
      </c>
      <c r="AC93" s="37">
        <v>9517</v>
      </c>
      <c r="AD93" s="37">
        <v>9530</v>
      </c>
      <c r="AE93" s="37">
        <v>9529</v>
      </c>
      <c r="AF93" s="37">
        <v>9545</v>
      </c>
    </row>
    <row r="94" spans="1:32" hidden="1" x14ac:dyDescent="0.25">
      <c r="A94" t="s">
        <v>266</v>
      </c>
      <c r="B94" s="37">
        <v>19201</v>
      </c>
      <c r="C94" s="37">
        <v>19053</v>
      </c>
      <c r="D94" s="37">
        <v>19197</v>
      </c>
      <c r="E94" s="37">
        <v>19180</v>
      </c>
      <c r="F94" s="37">
        <v>19425</v>
      </c>
      <c r="G94" s="37">
        <v>19763</v>
      </c>
      <c r="H94" s="37">
        <v>19736</v>
      </c>
      <c r="I94" s="37">
        <v>19479</v>
      </c>
      <c r="J94" s="37">
        <v>19240</v>
      </c>
      <c r="K94" s="37">
        <v>19379</v>
      </c>
      <c r="L94" s="37">
        <v>19355</v>
      </c>
      <c r="M94" s="37">
        <v>19267</v>
      </c>
      <c r="N94" s="37">
        <v>19270</v>
      </c>
      <c r="O94" s="37">
        <v>19178</v>
      </c>
      <c r="P94" s="37">
        <v>19285</v>
      </c>
      <c r="Q94" s="37">
        <v>19505</v>
      </c>
      <c r="R94" s="37">
        <v>19794</v>
      </c>
      <c r="S94" s="37">
        <v>20017</v>
      </c>
      <c r="T94" s="37">
        <v>19982</v>
      </c>
      <c r="U94" s="37">
        <v>19834</v>
      </c>
      <c r="V94" s="37">
        <v>19541</v>
      </c>
      <c r="W94" s="37">
        <v>19587</v>
      </c>
      <c r="X94" s="37">
        <v>19551</v>
      </c>
      <c r="Y94" s="37">
        <v>19568</v>
      </c>
      <c r="Z94" s="37">
        <v>19550</v>
      </c>
      <c r="AA94" s="37">
        <v>19426</v>
      </c>
      <c r="AB94" s="37">
        <v>19633</v>
      </c>
      <c r="AC94" s="37">
        <v>19623</v>
      </c>
      <c r="AD94" s="37">
        <v>19782</v>
      </c>
      <c r="AE94" s="37">
        <v>19975</v>
      </c>
      <c r="AF94" s="37">
        <v>19978</v>
      </c>
    </row>
    <row r="95" spans="1:32" hidden="1" x14ac:dyDescent="0.25">
      <c r="A95" t="s">
        <v>267</v>
      </c>
      <c r="B95" s="37">
        <v>33635</v>
      </c>
      <c r="C95" s="37">
        <v>33919</v>
      </c>
      <c r="D95" s="37">
        <v>33725</v>
      </c>
      <c r="E95" s="37">
        <v>33570</v>
      </c>
      <c r="F95" s="37">
        <v>33246</v>
      </c>
      <c r="G95" s="37">
        <v>33616</v>
      </c>
      <c r="H95" s="37">
        <v>33717</v>
      </c>
      <c r="I95" s="37">
        <v>33454</v>
      </c>
      <c r="J95" s="37">
        <v>33313</v>
      </c>
      <c r="K95" s="37">
        <v>33494</v>
      </c>
      <c r="L95" s="37">
        <v>33225</v>
      </c>
      <c r="M95" s="37">
        <v>32987</v>
      </c>
      <c r="N95" s="37">
        <v>33322</v>
      </c>
      <c r="O95" s="37">
        <v>33586</v>
      </c>
      <c r="P95" s="37">
        <v>33428</v>
      </c>
      <c r="Q95" s="37">
        <v>33569</v>
      </c>
      <c r="R95" s="37">
        <v>33472</v>
      </c>
      <c r="S95" s="37">
        <v>33774</v>
      </c>
      <c r="T95" s="37">
        <v>33831</v>
      </c>
      <c r="U95" s="37">
        <v>33360</v>
      </c>
      <c r="V95" s="37">
        <v>33107</v>
      </c>
      <c r="W95" s="37">
        <v>33294</v>
      </c>
      <c r="X95" s="37">
        <v>33160</v>
      </c>
      <c r="Y95" s="37">
        <v>33307</v>
      </c>
      <c r="Z95" s="37">
        <v>33567</v>
      </c>
      <c r="AA95" s="37">
        <v>33946</v>
      </c>
      <c r="AB95" s="37">
        <v>33827</v>
      </c>
      <c r="AC95" s="37">
        <v>33663</v>
      </c>
      <c r="AD95" s="37">
        <v>33172</v>
      </c>
      <c r="AE95" s="37">
        <v>33325</v>
      </c>
      <c r="AF95" s="37">
        <v>33170</v>
      </c>
    </row>
    <row r="96" spans="1:32" hidden="1" x14ac:dyDescent="0.25">
      <c r="A96" t="s">
        <v>268</v>
      </c>
      <c r="B96" s="37">
        <v>20625</v>
      </c>
      <c r="C96" s="37">
        <v>21045</v>
      </c>
      <c r="D96" s="37">
        <v>20869</v>
      </c>
      <c r="E96" s="37">
        <v>20558</v>
      </c>
      <c r="F96" s="37">
        <v>20402</v>
      </c>
      <c r="G96" s="37">
        <v>20701</v>
      </c>
      <c r="H96" s="37">
        <v>20658</v>
      </c>
      <c r="I96" s="37">
        <v>20752</v>
      </c>
      <c r="J96" s="37">
        <v>20365</v>
      </c>
      <c r="K96" s="37">
        <v>20459</v>
      </c>
      <c r="L96" s="37">
        <v>20155</v>
      </c>
      <c r="M96" s="37">
        <v>20050</v>
      </c>
      <c r="N96" s="37">
        <v>20105</v>
      </c>
      <c r="O96" s="37">
        <v>20560</v>
      </c>
      <c r="P96" s="37">
        <v>20418</v>
      </c>
      <c r="Q96" s="37">
        <v>20412</v>
      </c>
      <c r="R96" s="37">
        <v>20388</v>
      </c>
      <c r="S96" s="37">
        <v>20709</v>
      </c>
      <c r="T96" s="37">
        <v>20829</v>
      </c>
      <c r="U96" s="37">
        <v>20689</v>
      </c>
      <c r="V96" s="37">
        <v>20428</v>
      </c>
      <c r="W96" s="37">
        <v>20458</v>
      </c>
      <c r="X96" s="37">
        <v>20141</v>
      </c>
      <c r="Y96" s="37">
        <v>20214</v>
      </c>
      <c r="Z96" s="37">
        <v>20269</v>
      </c>
      <c r="AA96" s="37">
        <v>20768</v>
      </c>
      <c r="AB96" s="37">
        <v>20711</v>
      </c>
      <c r="AC96" s="37">
        <v>20344</v>
      </c>
      <c r="AD96" s="37">
        <v>20109</v>
      </c>
      <c r="AE96" s="37">
        <v>20350</v>
      </c>
      <c r="AF96" s="37">
        <v>20337</v>
      </c>
    </row>
    <row r="97" spans="1:32" hidden="1" x14ac:dyDescent="0.25">
      <c r="A97" t="s">
        <v>269</v>
      </c>
      <c r="B97" s="37">
        <v>14289</v>
      </c>
      <c r="C97" s="37">
        <v>14204</v>
      </c>
      <c r="D97" s="37">
        <v>14260</v>
      </c>
      <c r="E97" s="37">
        <v>14162</v>
      </c>
      <c r="F97" s="37">
        <v>14343</v>
      </c>
      <c r="G97" s="37">
        <v>14625</v>
      </c>
      <c r="H97" s="37">
        <v>14731</v>
      </c>
      <c r="I97" s="37">
        <v>14520</v>
      </c>
      <c r="J97" s="37">
        <v>14240</v>
      </c>
      <c r="K97" s="37">
        <v>14388</v>
      </c>
      <c r="L97" s="37">
        <v>14356</v>
      </c>
      <c r="M97" s="37">
        <v>14322</v>
      </c>
      <c r="N97" s="37">
        <v>14454</v>
      </c>
      <c r="O97" s="37">
        <v>14387</v>
      </c>
      <c r="P97" s="37">
        <v>14467</v>
      </c>
      <c r="Q97" s="37">
        <v>14497</v>
      </c>
      <c r="R97" s="37">
        <v>14681</v>
      </c>
      <c r="S97" s="37">
        <v>14846</v>
      </c>
      <c r="T97" s="37">
        <v>14947</v>
      </c>
      <c r="U97" s="37">
        <v>14845</v>
      </c>
      <c r="V97" s="37">
        <v>14478</v>
      </c>
      <c r="W97" s="37">
        <v>14603</v>
      </c>
      <c r="X97" s="37">
        <v>14718</v>
      </c>
      <c r="Y97" s="37">
        <v>14757</v>
      </c>
      <c r="Z97" s="37">
        <v>14833</v>
      </c>
      <c r="AA97" s="37">
        <v>14774</v>
      </c>
      <c r="AB97" s="37">
        <v>14879</v>
      </c>
      <c r="AC97" s="37">
        <v>14813</v>
      </c>
      <c r="AD97" s="37">
        <v>14844</v>
      </c>
      <c r="AE97" s="37">
        <v>14979</v>
      </c>
      <c r="AF97" s="37">
        <v>15055</v>
      </c>
    </row>
    <row r="98" spans="1:32" hidden="1" x14ac:dyDescent="0.25">
      <c r="A98" t="s">
        <v>270</v>
      </c>
      <c r="B98" s="37">
        <v>16829</v>
      </c>
      <c r="C98" s="37">
        <v>16931</v>
      </c>
      <c r="D98" s="37">
        <v>16862</v>
      </c>
      <c r="E98" s="37">
        <v>16779</v>
      </c>
      <c r="F98" s="37">
        <v>16753</v>
      </c>
      <c r="G98" s="37">
        <v>16920</v>
      </c>
      <c r="H98" s="37">
        <v>16889</v>
      </c>
      <c r="I98" s="37">
        <v>16803</v>
      </c>
      <c r="J98" s="37">
        <v>16756</v>
      </c>
      <c r="K98" s="37">
        <v>16849</v>
      </c>
      <c r="L98" s="37">
        <v>16712</v>
      </c>
      <c r="M98" s="37">
        <v>16604</v>
      </c>
      <c r="N98" s="37">
        <v>16698</v>
      </c>
      <c r="O98" s="37">
        <v>16778</v>
      </c>
      <c r="P98" s="37">
        <v>16738</v>
      </c>
      <c r="Q98" s="37">
        <v>16791</v>
      </c>
      <c r="R98" s="37">
        <v>16837</v>
      </c>
      <c r="S98" s="37">
        <v>16889</v>
      </c>
      <c r="T98" s="37">
        <v>16863</v>
      </c>
      <c r="U98" s="37">
        <v>16750</v>
      </c>
      <c r="V98" s="37">
        <v>16660</v>
      </c>
      <c r="W98" s="37">
        <v>16750</v>
      </c>
      <c r="X98" s="37">
        <v>16731</v>
      </c>
      <c r="Y98" s="37">
        <v>16777</v>
      </c>
      <c r="Z98" s="37">
        <v>16768</v>
      </c>
      <c r="AA98" s="37">
        <v>16872</v>
      </c>
      <c r="AB98" s="37">
        <v>16819</v>
      </c>
      <c r="AC98" s="37">
        <v>16796</v>
      </c>
      <c r="AD98" s="37">
        <v>16728</v>
      </c>
      <c r="AE98" s="37">
        <v>16718</v>
      </c>
      <c r="AF98" s="37">
        <v>16630</v>
      </c>
    </row>
    <row r="99" spans="1:32" hidden="1" x14ac:dyDescent="0.25">
      <c r="A99" t="s">
        <v>271</v>
      </c>
      <c r="B99" s="37">
        <v>13359</v>
      </c>
      <c r="C99" s="37">
        <v>13294</v>
      </c>
      <c r="D99" s="37">
        <v>13313</v>
      </c>
      <c r="E99" s="37">
        <v>13290</v>
      </c>
      <c r="F99" s="37">
        <v>13355</v>
      </c>
      <c r="G99" s="37">
        <v>13565</v>
      </c>
      <c r="H99" s="37">
        <v>13683</v>
      </c>
      <c r="I99" s="37">
        <v>13523</v>
      </c>
      <c r="J99" s="37">
        <v>13280</v>
      </c>
      <c r="K99" s="37">
        <v>13428</v>
      </c>
      <c r="L99" s="37">
        <v>13417</v>
      </c>
      <c r="M99" s="37">
        <v>13322</v>
      </c>
      <c r="N99" s="37">
        <v>13424</v>
      </c>
      <c r="O99" s="37">
        <v>13375</v>
      </c>
      <c r="P99" s="37">
        <v>13394</v>
      </c>
      <c r="Q99" s="37">
        <v>13492</v>
      </c>
      <c r="R99" s="37">
        <v>13634</v>
      </c>
      <c r="S99" s="37">
        <v>13865</v>
      </c>
      <c r="T99" s="37">
        <v>13913</v>
      </c>
      <c r="U99" s="37">
        <v>13777</v>
      </c>
      <c r="V99" s="37">
        <v>13528</v>
      </c>
      <c r="W99" s="37">
        <v>13594</v>
      </c>
      <c r="X99" s="37">
        <v>13627</v>
      </c>
      <c r="Y99" s="37">
        <v>13604</v>
      </c>
      <c r="Z99" s="37">
        <v>13708</v>
      </c>
      <c r="AA99" s="37">
        <v>13669</v>
      </c>
      <c r="AB99" s="37">
        <v>13737</v>
      </c>
      <c r="AC99" s="37">
        <v>13696</v>
      </c>
      <c r="AD99" s="37">
        <v>13738</v>
      </c>
      <c r="AE99" s="37">
        <v>13921</v>
      </c>
      <c r="AF99" s="37">
        <v>13986</v>
      </c>
    </row>
    <row r="100" spans="1:32" hidden="1" x14ac:dyDescent="0.25">
      <c r="A100" t="s">
        <v>272</v>
      </c>
      <c r="B100" s="37">
        <v>366583</v>
      </c>
      <c r="C100" s="37">
        <v>367857</v>
      </c>
      <c r="D100" s="37">
        <v>367646</v>
      </c>
      <c r="E100" s="37">
        <v>363567</v>
      </c>
      <c r="F100" s="37">
        <v>365931</v>
      </c>
      <c r="G100" s="37">
        <v>369923</v>
      </c>
      <c r="H100" s="37">
        <v>366959</v>
      </c>
      <c r="I100" s="37">
        <v>364331</v>
      </c>
      <c r="J100" s="37">
        <v>362149</v>
      </c>
      <c r="K100" s="37">
        <v>364907</v>
      </c>
      <c r="L100" s="37">
        <v>362295</v>
      </c>
      <c r="M100" s="37">
        <v>360752</v>
      </c>
      <c r="N100" s="37">
        <v>363403</v>
      </c>
      <c r="O100" s="37">
        <v>364692</v>
      </c>
      <c r="P100" s="37">
        <v>364159</v>
      </c>
      <c r="Q100" s="37">
        <v>364878</v>
      </c>
      <c r="R100" s="37">
        <v>368073</v>
      </c>
      <c r="S100" s="37">
        <v>370461</v>
      </c>
      <c r="T100" s="37">
        <v>367458</v>
      </c>
      <c r="U100" s="37">
        <v>366020</v>
      </c>
      <c r="V100" s="37">
        <v>362915</v>
      </c>
      <c r="W100" s="37">
        <v>364134</v>
      </c>
      <c r="X100" s="37">
        <v>362081</v>
      </c>
      <c r="Y100" s="37">
        <v>362420</v>
      </c>
      <c r="Z100" s="37">
        <v>362658</v>
      </c>
      <c r="AA100" s="37">
        <v>362226</v>
      </c>
      <c r="AB100" s="37">
        <v>363587</v>
      </c>
      <c r="AC100" s="37">
        <v>362315</v>
      </c>
      <c r="AD100" s="37">
        <v>364541</v>
      </c>
      <c r="AE100" s="37">
        <v>367441</v>
      </c>
      <c r="AF100" s="37">
        <v>363462</v>
      </c>
    </row>
    <row r="101" spans="1:32" hidden="1" x14ac:dyDescent="0.25">
      <c r="A101" t="s">
        <v>273</v>
      </c>
      <c r="B101" s="37">
        <v>15417</v>
      </c>
      <c r="C101" s="37">
        <v>15358</v>
      </c>
      <c r="D101" s="37">
        <v>15370</v>
      </c>
      <c r="E101" s="37">
        <v>15330</v>
      </c>
      <c r="F101" s="37">
        <v>15505</v>
      </c>
      <c r="G101" s="37">
        <v>15804</v>
      </c>
      <c r="H101" s="37">
        <v>15909</v>
      </c>
      <c r="I101" s="37">
        <v>15646</v>
      </c>
      <c r="J101" s="37">
        <v>15384</v>
      </c>
      <c r="K101" s="37">
        <v>15540</v>
      </c>
      <c r="L101" s="37">
        <v>15510</v>
      </c>
      <c r="M101" s="37">
        <v>15397</v>
      </c>
      <c r="N101" s="37">
        <v>15527</v>
      </c>
      <c r="O101" s="37">
        <v>15468</v>
      </c>
      <c r="P101" s="37">
        <v>15506</v>
      </c>
      <c r="Q101" s="37">
        <v>15636</v>
      </c>
      <c r="R101" s="37">
        <v>15800</v>
      </c>
      <c r="S101" s="37">
        <v>16047</v>
      </c>
      <c r="T101" s="37">
        <v>16152</v>
      </c>
      <c r="U101" s="37">
        <v>15981</v>
      </c>
      <c r="V101" s="37">
        <v>15673</v>
      </c>
      <c r="W101" s="37">
        <v>15772</v>
      </c>
      <c r="X101" s="37">
        <v>15835</v>
      </c>
      <c r="Y101" s="37">
        <v>15803</v>
      </c>
      <c r="Z101" s="37">
        <v>15868</v>
      </c>
      <c r="AA101" s="37">
        <v>15884</v>
      </c>
      <c r="AB101" s="37">
        <v>15966</v>
      </c>
      <c r="AC101" s="37">
        <v>15976</v>
      </c>
      <c r="AD101" s="37">
        <v>16021</v>
      </c>
      <c r="AE101" s="37">
        <v>16217</v>
      </c>
      <c r="AF101" s="37">
        <v>16281</v>
      </c>
    </row>
    <row r="102" spans="1:32" hidden="1" x14ac:dyDescent="0.25">
      <c r="A102" t="s">
        <v>274</v>
      </c>
      <c r="B102" s="37">
        <v>22428</v>
      </c>
      <c r="C102" s="37">
        <v>22451</v>
      </c>
      <c r="D102" s="37">
        <v>22337</v>
      </c>
      <c r="E102" s="37">
        <v>22298</v>
      </c>
      <c r="F102" s="37">
        <v>22249</v>
      </c>
      <c r="G102" s="37">
        <v>22615</v>
      </c>
      <c r="H102" s="37">
        <v>22261</v>
      </c>
      <c r="I102" s="37">
        <v>22201</v>
      </c>
      <c r="J102" s="37">
        <v>22146</v>
      </c>
      <c r="K102" s="37">
        <v>22383</v>
      </c>
      <c r="L102" s="37">
        <v>22291</v>
      </c>
      <c r="M102" s="37">
        <v>22076</v>
      </c>
      <c r="N102" s="37">
        <v>22325</v>
      </c>
      <c r="O102" s="37">
        <v>22232</v>
      </c>
      <c r="P102" s="37">
        <v>22182</v>
      </c>
      <c r="Q102" s="37">
        <v>22352</v>
      </c>
      <c r="R102" s="37">
        <v>22402</v>
      </c>
      <c r="S102" s="37">
        <v>22705</v>
      </c>
      <c r="T102" s="37">
        <v>22411</v>
      </c>
      <c r="U102" s="37">
        <v>22289</v>
      </c>
      <c r="V102" s="37">
        <v>22126</v>
      </c>
      <c r="W102" s="37">
        <v>22362</v>
      </c>
      <c r="X102" s="37">
        <v>22203</v>
      </c>
      <c r="Y102" s="37">
        <v>22228</v>
      </c>
      <c r="Z102" s="37">
        <v>22484</v>
      </c>
      <c r="AA102" s="37">
        <v>22515</v>
      </c>
      <c r="AB102" s="37">
        <v>22511</v>
      </c>
      <c r="AC102" s="37">
        <v>22311</v>
      </c>
      <c r="AD102" s="37">
        <v>22259</v>
      </c>
      <c r="AE102" s="37">
        <v>22478</v>
      </c>
      <c r="AF102" s="37">
        <v>22023</v>
      </c>
    </row>
    <row r="103" spans="1:32" hidden="1" x14ac:dyDescent="0.25">
      <c r="A103" t="s">
        <v>275</v>
      </c>
      <c r="B103" s="37">
        <v>21434</v>
      </c>
      <c r="C103" s="37">
        <v>21315</v>
      </c>
      <c r="D103" s="37">
        <v>21458</v>
      </c>
      <c r="E103" s="37">
        <v>21250</v>
      </c>
      <c r="F103" s="37">
        <v>21472</v>
      </c>
      <c r="G103" s="37">
        <v>21918</v>
      </c>
      <c r="H103" s="37">
        <v>22165</v>
      </c>
      <c r="I103" s="37">
        <v>21828</v>
      </c>
      <c r="J103" s="37">
        <v>21358</v>
      </c>
      <c r="K103" s="37">
        <v>21546</v>
      </c>
      <c r="L103" s="37">
        <v>21505</v>
      </c>
      <c r="M103" s="37">
        <v>21437</v>
      </c>
      <c r="N103" s="37">
        <v>21694</v>
      </c>
      <c r="O103" s="37">
        <v>21571</v>
      </c>
      <c r="P103" s="37">
        <v>21699</v>
      </c>
      <c r="Q103" s="37">
        <v>21714</v>
      </c>
      <c r="R103" s="37">
        <v>21940</v>
      </c>
      <c r="S103" s="37">
        <v>22228</v>
      </c>
      <c r="T103" s="37">
        <v>22433</v>
      </c>
      <c r="U103" s="37">
        <v>22244</v>
      </c>
      <c r="V103" s="37">
        <v>21660</v>
      </c>
      <c r="W103" s="37">
        <v>21799</v>
      </c>
      <c r="X103" s="37">
        <v>21996</v>
      </c>
      <c r="Y103" s="37">
        <v>22018</v>
      </c>
      <c r="Z103" s="37">
        <v>22191</v>
      </c>
      <c r="AA103" s="37">
        <v>22131</v>
      </c>
      <c r="AB103" s="37">
        <v>22264</v>
      </c>
      <c r="AC103" s="37">
        <v>22114</v>
      </c>
      <c r="AD103" s="37">
        <v>22210</v>
      </c>
      <c r="AE103" s="37">
        <v>22438</v>
      </c>
      <c r="AF103" s="37">
        <v>22595</v>
      </c>
    </row>
    <row r="104" spans="1:32" hidden="1" x14ac:dyDescent="0.25">
      <c r="A104" t="s">
        <v>276</v>
      </c>
      <c r="B104" s="37">
        <v>32721</v>
      </c>
      <c r="C104" s="37">
        <v>32601</v>
      </c>
      <c r="D104" s="37">
        <v>32752</v>
      </c>
      <c r="E104" s="37">
        <v>32530</v>
      </c>
      <c r="F104" s="37">
        <v>32840</v>
      </c>
      <c r="G104" s="37">
        <v>33478</v>
      </c>
      <c r="H104" s="37">
        <v>33714</v>
      </c>
      <c r="I104" s="37">
        <v>33302</v>
      </c>
      <c r="J104" s="37">
        <v>32619</v>
      </c>
      <c r="K104" s="37">
        <v>32775</v>
      </c>
      <c r="L104" s="37">
        <v>32792</v>
      </c>
      <c r="M104" s="37">
        <v>32595</v>
      </c>
      <c r="N104" s="37">
        <v>32853</v>
      </c>
      <c r="O104" s="37">
        <v>32679</v>
      </c>
      <c r="P104" s="37">
        <v>32835</v>
      </c>
      <c r="Q104" s="37">
        <v>32968</v>
      </c>
      <c r="R104" s="37">
        <v>33291</v>
      </c>
      <c r="S104" s="37">
        <v>33703</v>
      </c>
      <c r="T104" s="37">
        <v>34091</v>
      </c>
      <c r="U104" s="37">
        <v>33830</v>
      </c>
      <c r="V104" s="37">
        <v>32995</v>
      </c>
      <c r="W104" s="37">
        <v>33179</v>
      </c>
      <c r="X104" s="37">
        <v>33358</v>
      </c>
      <c r="Y104" s="37">
        <v>33350</v>
      </c>
      <c r="Z104" s="37">
        <v>33496</v>
      </c>
      <c r="AA104" s="37">
        <v>33409</v>
      </c>
      <c r="AB104" s="37">
        <v>33638</v>
      </c>
      <c r="AC104" s="37">
        <v>33511</v>
      </c>
      <c r="AD104" s="37">
        <v>33575</v>
      </c>
      <c r="AE104" s="37">
        <v>33871</v>
      </c>
      <c r="AF104" s="37">
        <v>34097</v>
      </c>
    </row>
    <row r="105" spans="1:32" hidden="1" x14ac:dyDescent="0.25">
      <c r="A105" t="s">
        <v>277</v>
      </c>
      <c r="B105" s="37">
        <v>1449358</v>
      </c>
      <c r="C105" s="37">
        <v>1441030</v>
      </c>
      <c r="D105" s="37">
        <v>1449421</v>
      </c>
      <c r="E105" s="37">
        <v>1440935</v>
      </c>
      <c r="F105" s="37">
        <v>1455066</v>
      </c>
      <c r="G105" s="37">
        <v>1481823</v>
      </c>
      <c r="H105" s="37">
        <v>1486185</v>
      </c>
      <c r="I105" s="37">
        <v>1467061</v>
      </c>
      <c r="J105" s="37">
        <v>1441585</v>
      </c>
      <c r="K105" s="37">
        <v>1452924</v>
      </c>
      <c r="L105" s="37">
        <v>1447456</v>
      </c>
      <c r="M105" s="37">
        <v>1443062</v>
      </c>
      <c r="N105" s="37">
        <v>1450343</v>
      </c>
      <c r="O105" s="37">
        <v>1444699</v>
      </c>
      <c r="P105" s="37">
        <v>1451971</v>
      </c>
      <c r="Q105" s="37">
        <v>1460101</v>
      </c>
      <c r="R105" s="37">
        <v>1479397</v>
      </c>
      <c r="S105" s="37">
        <v>1501199</v>
      </c>
      <c r="T105" s="37">
        <v>1504599</v>
      </c>
      <c r="U105" s="37">
        <v>1492903</v>
      </c>
      <c r="V105" s="37">
        <v>1464135</v>
      </c>
      <c r="W105" s="37">
        <v>1471561</v>
      </c>
      <c r="X105" s="37">
        <v>1471339</v>
      </c>
      <c r="Y105" s="37">
        <v>1473832</v>
      </c>
      <c r="Z105" s="37">
        <v>1476182</v>
      </c>
      <c r="AA105" s="37">
        <v>1469281</v>
      </c>
      <c r="AB105" s="37">
        <v>1483796</v>
      </c>
      <c r="AC105" s="37">
        <v>1477139</v>
      </c>
      <c r="AD105" s="37">
        <v>1484994</v>
      </c>
      <c r="AE105" s="37">
        <v>1502485</v>
      </c>
      <c r="AF105" s="37">
        <v>1507789</v>
      </c>
    </row>
    <row r="106" spans="1:32" hidden="1" x14ac:dyDescent="0.25">
      <c r="A106" t="s">
        <v>278</v>
      </c>
      <c r="B106" s="37">
        <v>683771</v>
      </c>
      <c r="C106" s="37">
        <v>679621</v>
      </c>
      <c r="D106" s="37">
        <v>683949</v>
      </c>
      <c r="E106" s="37">
        <v>680442</v>
      </c>
      <c r="F106" s="37">
        <v>687910</v>
      </c>
      <c r="G106" s="37">
        <v>700703</v>
      </c>
      <c r="H106" s="37">
        <v>702108</v>
      </c>
      <c r="I106" s="37">
        <v>693013</v>
      </c>
      <c r="J106" s="37">
        <v>681343</v>
      </c>
      <c r="K106" s="37">
        <v>686896</v>
      </c>
      <c r="L106" s="37">
        <v>683986</v>
      </c>
      <c r="M106" s="37">
        <v>681814</v>
      </c>
      <c r="N106" s="37">
        <v>684813</v>
      </c>
      <c r="O106" s="37">
        <v>681622</v>
      </c>
      <c r="P106" s="37">
        <v>685295</v>
      </c>
      <c r="Q106" s="37">
        <v>690062</v>
      </c>
      <c r="R106" s="37">
        <v>699906</v>
      </c>
      <c r="S106" s="37">
        <v>710204</v>
      </c>
      <c r="T106" s="37">
        <v>711070</v>
      </c>
      <c r="U106" s="37">
        <v>705714</v>
      </c>
      <c r="V106" s="37">
        <v>692611</v>
      </c>
      <c r="W106" s="37">
        <v>695921</v>
      </c>
      <c r="X106" s="37">
        <v>695870</v>
      </c>
      <c r="Y106" s="37">
        <v>696699</v>
      </c>
      <c r="Z106" s="37">
        <v>697377</v>
      </c>
      <c r="AA106" s="37">
        <v>693668</v>
      </c>
      <c r="AB106" s="37">
        <v>700845</v>
      </c>
      <c r="AC106" s="37">
        <v>698298</v>
      </c>
      <c r="AD106" s="37">
        <v>702530</v>
      </c>
      <c r="AE106" s="37">
        <v>710753</v>
      </c>
      <c r="AF106" s="37">
        <v>712546</v>
      </c>
    </row>
    <row r="107" spans="1:32" hidden="1" x14ac:dyDescent="0.25">
      <c r="A107" t="s">
        <v>279</v>
      </c>
      <c r="B107" s="37">
        <v>38690</v>
      </c>
      <c r="C107" s="37">
        <v>38536</v>
      </c>
      <c r="D107" s="37">
        <v>38689</v>
      </c>
      <c r="E107" s="37">
        <v>37966</v>
      </c>
      <c r="F107" s="37">
        <v>38204</v>
      </c>
      <c r="G107" s="37">
        <v>38869</v>
      </c>
      <c r="H107" s="37">
        <v>39161</v>
      </c>
      <c r="I107" s="37">
        <v>38578</v>
      </c>
      <c r="J107" s="37">
        <v>37761</v>
      </c>
      <c r="K107" s="37">
        <v>38089</v>
      </c>
      <c r="L107" s="37">
        <v>38173</v>
      </c>
      <c r="M107" s="37">
        <v>38214</v>
      </c>
      <c r="N107" s="37">
        <v>38939</v>
      </c>
      <c r="O107" s="37">
        <v>38779</v>
      </c>
      <c r="P107" s="37">
        <v>39003</v>
      </c>
      <c r="Q107" s="37">
        <v>38704</v>
      </c>
      <c r="R107" s="37">
        <v>38974</v>
      </c>
      <c r="S107" s="37">
        <v>39470</v>
      </c>
      <c r="T107" s="37">
        <v>39775</v>
      </c>
      <c r="U107" s="37">
        <v>39417</v>
      </c>
      <c r="V107" s="37">
        <v>38557</v>
      </c>
      <c r="W107" s="37">
        <v>38693</v>
      </c>
      <c r="X107" s="37">
        <v>39012</v>
      </c>
      <c r="Y107" s="37">
        <v>39227</v>
      </c>
      <c r="Z107" s="37">
        <v>39757</v>
      </c>
      <c r="AA107" s="37">
        <v>39625</v>
      </c>
      <c r="AB107" s="37">
        <v>39822</v>
      </c>
      <c r="AC107" s="37">
        <v>39404</v>
      </c>
      <c r="AD107" s="37">
        <v>39342</v>
      </c>
      <c r="AE107" s="37">
        <v>39782</v>
      </c>
      <c r="AF107" s="37">
        <v>39919</v>
      </c>
    </row>
    <row r="108" spans="1:32" hidden="1" x14ac:dyDescent="0.25">
      <c r="A108" t="s">
        <v>280</v>
      </c>
      <c r="B108" s="37">
        <v>13167</v>
      </c>
      <c r="C108" s="37">
        <v>13090</v>
      </c>
      <c r="D108" s="37">
        <v>13163</v>
      </c>
      <c r="E108" s="37">
        <v>13114</v>
      </c>
      <c r="F108" s="37">
        <v>13208</v>
      </c>
      <c r="G108" s="37">
        <v>13467</v>
      </c>
      <c r="H108" s="37">
        <v>13616</v>
      </c>
      <c r="I108" s="37">
        <v>13468</v>
      </c>
      <c r="J108" s="37">
        <v>13160</v>
      </c>
      <c r="K108" s="37">
        <v>13222</v>
      </c>
      <c r="L108" s="37">
        <v>13208</v>
      </c>
      <c r="M108" s="37">
        <v>13135</v>
      </c>
      <c r="N108" s="37">
        <v>13204</v>
      </c>
      <c r="O108" s="37">
        <v>13175</v>
      </c>
      <c r="P108" s="37">
        <v>13238</v>
      </c>
      <c r="Q108" s="37">
        <v>13341</v>
      </c>
      <c r="R108" s="37">
        <v>13453</v>
      </c>
      <c r="S108" s="37">
        <v>13629</v>
      </c>
      <c r="T108" s="37">
        <v>13756</v>
      </c>
      <c r="U108" s="37">
        <v>13610</v>
      </c>
      <c r="V108" s="37">
        <v>13272</v>
      </c>
      <c r="W108" s="37">
        <v>13393</v>
      </c>
      <c r="X108" s="37">
        <v>13454</v>
      </c>
      <c r="Y108" s="37">
        <v>13434</v>
      </c>
      <c r="Z108" s="37">
        <v>13526</v>
      </c>
      <c r="AA108" s="37">
        <v>13526</v>
      </c>
      <c r="AB108" s="37">
        <v>13597</v>
      </c>
      <c r="AC108" s="37">
        <v>13558</v>
      </c>
      <c r="AD108" s="37">
        <v>13592</v>
      </c>
      <c r="AE108" s="37">
        <v>13746</v>
      </c>
      <c r="AF108" s="37">
        <v>13853</v>
      </c>
    </row>
    <row r="109" spans="1:32" hidden="1" x14ac:dyDescent="0.25">
      <c r="A109" t="s">
        <v>281</v>
      </c>
      <c r="B109" s="37">
        <v>9553298</v>
      </c>
      <c r="C109" s="37">
        <v>9602098</v>
      </c>
      <c r="D109" s="37">
        <v>9613835</v>
      </c>
      <c r="E109" s="37">
        <v>9526778</v>
      </c>
      <c r="F109" s="37">
        <v>9574209</v>
      </c>
      <c r="G109" s="37">
        <v>9661206</v>
      </c>
      <c r="H109" s="37">
        <v>9703193</v>
      </c>
      <c r="I109" s="37">
        <v>9625022</v>
      </c>
      <c r="J109" s="37">
        <v>9532079</v>
      </c>
      <c r="K109" s="37">
        <v>9618862</v>
      </c>
      <c r="L109" s="37">
        <v>9586774</v>
      </c>
      <c r="M109" s="37">
        <v>9546290</v>
      </c>
      <c r="N109" s="37">
        <v>9614305</v>
      </c>
      <c r="O109" s="37">
        <v>9643117</v>
      </c>
      <c r="P109" s="37">
        <v>9632056</v>
      </c>
      <c r="Q109" s="37">
        <v>9651340</v>
      </c>
      <c r="R109" s="37">
        <v>9709479</v>
      </c>
      <c r="S109" s="37">
        <v>9755284</v>
      </c>
      <c r="T109" s="37">
        <v>9787363</v>
      </c>
      <c r="U109" s="37">
        <v>9721758</v>
      </c>
      <c r="V109" s="37">
        <v>9602631</v>
      </c>
      <c r="W109" s="37">
        <v>9668199</v>
      </c>
      <c r="X109" s="37">
        <v>9673441</v>
      </c>
      <c r="Y109" s="37">
        <v>9692870</v>
      </c>
      <c r="Z109" s="37">
        <v>9706502</v>
      </c>
      <c r="AA109" s="37">
        <v>9748023</v>
      </c>
      <c r="AB109" s="37">
        <v>9773492</v>
      </c>
      <c r="AC109" s="37">
        <v>9654837</v>
      </c>
      <c r="AD109" s="37">
        <v>9640340</v>
      </c>
      <c r="AE109" s="37">
        <v>9687037</v>
      </c>
      <c r="AF109" s="37">
        <v>9700704</v>
      </c>
    </row>
    <row r="110" spans="1:32" x14ac:dyDescent="0.25">
      <c r="A110" s="3" t="s">
        <v>47</v>
      </c>
      <c r="B110" s="37">
        <v>4109038</v>
      </c>
      <c r="C110" s="37">
        <v>4154348</v>
      </c>
      <c r="D110" s="37">
        <v>4158046</v>
      </c>
      <c r="E110" s="37">
        <v>4113083</v>
      </c>
      <c r="F110" s="37">
        <v>4126277</v>
      </c>
      <c r="G110" s="37">
        <v>4129147</v>
      </c>
      <c r="H110" s="37">
        <v>4165076</v>
      </c>
      <c r="I110" s="37">
        <v>4144149</v>
      </c>
      <c r="J110" s="37">
        <v>4125076</v>
      </c>
      <c r="K110" s="37">
        <v>4173285</v>
      </c>
      <c r="L110" s="37">
        <v>4176900</v>
      </c>
      <c r="M110" s="37">
        <v>4162122</v>
      </c>
      <c r="N110" s="37">
        <v>4189517</v>
      </c>
      <c r="O110" s="37">
        <v>4214709</v>
      </c>
      <c r="P110" s="37">
        <v>4198365</v>
      </c>
      <c r="Q110" s="37">
        <v>4196086</v>
      </c>
      <c r="R110" s="37">
        <v>4200611</v>
      </c>
      <c r="S110" s="37">
        <v>4183183</v>
      </c>
      <c r="T110" s="37">
        <v>4209553</v>
      </c>
      <c r="U110" s="37">
        <v>4186727</v>
      </c>
      <c r="V110" s="37">
        <v>4157635</v>
      </c>
      <c r="W110" s="37">
        <v>4197197</v>
      </c>
      <c r="X110" s="37">
        <v>4211545</v>
      </c>
      <c r="Y110" s="37">
        <v>4222212</v>
      </c>
      <c r="Z110" s="37">
        <v>4218842</v>
      </c>
      <c r="AA110" s="37">
        <v>4249038</v>
      </c>
      <c r="AB110" s="37">
        <v>4255192</v>
      </c>
      <c r="AC110" s="37">
        <v>4167235</v>
      </c>
      <c r="AD110" s="37">
        <v>4135783</v>
      </c>
      <c r="AE110" s="37">
        <v>4134725</v>
      </c>
      <c r="AF110" s="37">
        <v>4152296</v>
      </c>
    </row>
    <row r="111" spans="1:32" x14ac:dyDescent="0.25">
      <c r="A111" s="3" t="s">
        <v>48</v>
      </c>
      <c r="B111" s="37">
        <v>907065</v>
      </c>
      <c r="C111" s="37">
        <v>915938</v>
      </c>
      <c r="D111" s="37">
        <v>917822</v>
      </c>
      <c r="E111" s="37">
        <v>909672</v>
      </c>
      <c r="F111" s="37">
        <v>913224</v>
      </c>
      <c r="G111" s="37">
        <v>914504</v>
      </c>
      <c r="H111" s="37">
        <v>921202</v>
      </c>
      <c r="I111" s="37">
        <v>917395</v>
      </c>
      <c r="J111" s="37">
        <v>914304</v>
      </c>
      <c r="K111" s="37">
        <v>924482</v>
      </c>
      <c r="L111" s="37">
        <v>924613</v>
      </c>
      <c r="M111" s="37">
        <v>922241</v>
      </c>
      <c r="N111" s="37">
        <v>927688</v>
      </c>
      <c r="O111" s="37">
        <v>932770</v>
      </c>
      <c r="P111" s="37">
        <v>930781</v>
      </c>
      <c r="Q111" s="37">
        <v>930958</v>
      </c>
      <c r="R111" s="37">
        <v>932642</v>
      </c>
      <c r="S111" s="37">
        <v>928914</v>
      </c>
      <c r="T111" s="37">
        <v>934039</v>
      </c>
      <c r="U111" s="37">
        <v>929960</v>
      </c>
      <c r="V111" s="37">
        <v>924243</v>
      </c>
      <c r="W111" s="37">
        <v>932418</v>
      </c>
      <c r="X111" s="37">
        <v>935803</v>
      </c>
      <c r="Y111" s="37">
        <v>938481</v>
      </c>
      <c r="Z111" s="37">
        <v>937289</v>
      </c>
      <c r="AA111" s="37">
        <v>943858</v>
      </c>
      <c r="AB111" s="37">
        <v>945641</v>
      </c>
      <c r="AC111" s="37">
        <v>927001</v>
      </c>
      <c r="AD111" s="37">
        <v>920384</v>
      </c>
      <c r="AE111" s="37">
        <v>918925</v>
      </c>
      <c r="AF111" s="37">
        <v>921192</v>
      </c>
    </row>
    <row r="112" spans="1:32" hidden="1" x14ac:dyDescent="0.25">
      <c r="A112" t="s">
        <v>282</v>
      </c>
      <c r="B112" s="37">
        <v>6986675</v>
      </c>
      <c r="C112" s="37">
        <v>7041737</v>
      </c>
      <c r="D112" s="37">
        <v>7057451</v>
      </c>
      <c r="E112" s="37">
        <v>6996475</v>
      </c>
      <c r="F112" s="37">
        <v>7029408</v>
      </c>
      <c r="G112" s="37">
        <v>7072656</v>
      </c>
      <c r="H112" s="37">
        <v>7135452</v>
      </c>
      <c r="I112" s="37">
        <v>7083724</v>
      </c>
      <c r="J112" s="37">
        <v>7022572</v>
      </c>
      <c r="K112" s="37">
        <v>7096776</v>
      </c>
      <c r="L112" s="37">
        <v>7097661</v>
      </c>
      <c r="M112" s="37">
        <v>7079882</v>
      </c>
      <c r="N112" s="37">
        <v>7106673</v>
      </c>
      <c r="O112" s="37">
        <v>7135536</v>
      </c>
      <c r="P112" s="37">
        <v>7125702</v>
      </c>
      <c r="Q112" s="37">
        <v>7126573</v>
      </c>
      <c r="R112" s="37">
        <v>7152646</v>
      </c>
      <c r="S112" s="37">
        <v>7159672</v>
      </c>
      <c r="T112" s="37">
        <v>7201881</v>
      </c>
      <c r="U112" s="37">
        <v>7154339</v>
      </c>
      <c r="V112" s="37">
        <v>7076863</v>
      </c>
      <c r="W112" s="37">
        <v>7143516</v>
      </c>
      <c r="X112" s="37">
        <v>7169945</v>
      </c>
      <c r="Y112" s="37">
        <v>7186237</v>
      </c>
      <c r="Z112" s="37">
        <v>7163391</v>
      </c>
      <c r="AA112" s="37">
        <v>7205648</v>
      </c>
      <c r="AB112" s="37">
        <v>7238228</v>
      </c>
      <c r="AC112" s="37">
        <v>7132845</v>
      </c>
      <c r="AD112" s="37">
        <v>7102845</v>
      </c>
      <c r="AE112" s="37">
        <v>7127796</v>
      </c>
      <c r="AF112" s="37">
        <v>7167264</v>
      </c>
    </row>
    <row r="113" spans="1:32" hidden="1" x14ac:dyDescent="0.25">
      <c r="A113" t="s">
        <v>283</v>
      </c>
      <c r="B113" s="37">
        <v>4902674</v>
      </c>
      <c r="C113" s="37">
        <v>4943730</v>
      </c>
      <c r="D113" s="37">
        <v>4950977</v>
      </c>
      <c r="E113" s="37">
        <v>4900553</v>
      </c>
      <c r="F113" s="37">
        <v>4921170</v>
      </c>
      <c r="G113" s="37">
        <v>4939662</v>
      </c>
      <c r="H113" s="37">
        <v>4982647</v>
      </c>
      <c r="I113" s="37">
        <v>4950394</v>
      </c>
      <c r="J113" s="37">
        <v>4914664</v>
      </c>
      <c r="K113" s="37">
        <v>4968928</v>
      </c>
      <c r="L113" s="37">
        <v>4972109</v>
      </c>
      <c r="M113" s="37">
        <v>4954369</v>
      </c>
      <c r="N113" s="37">
        <v>4989474</v>
      </c>
      <c r="O113" s="37">
        <v>5010501</v>
      </c>
      <c r="P113" s="37">
        <v>4997757</v>
      </c>
      <c r="Q113" s="37">
        <v>4998788</v>
      </c>
      <c r="R113" s="37">
        <v>5012233</v>
      </c>
      <c r="S113" s="37">
        <v>5005634</v>
      </c>
      <c r="T113" s="37">
        <v>5038652</v>
      </c>
      <c r="U113" s="37">
        <v>5008638</v>
      </c>
      <c r="V113" s="37">
        <v>4960059</v>
      </c>
      <c r="W113" s="37">
        <v>5004492</v>
      </c>
      <c r="X113" s="37">
        <v>5024286</v>
      </c>
      <c r="Y113" s="37">
        <v>5035598</v>
      </c>
      <c r="Z113" s="37">
        <v>5037308</v>
      </c>
      <c r="AA113" s="37">
        <v>5065632</v>
      </c>
      <c r="AB113" s="37">
        <v>5076393</v>
      </c>
      <c r="AC113" s="37">
        <v>4985023</v>
      </c>
      <c r="AD113" s="37">
        <v>4956065</v>
      </c>
      <c r="AE113" s="37">
        <v>4963531</v>
      </c>
      <c r="AF113" s="37">
        <v>4985573</v>
      </c>
    </row>
    <row r="114" spans="1:32" hidden="1" x14ac:dyDescent="0.25">
      <c r="A114" t="s">
        <v>284</v>
      </c>
      <c r="B114" s="37">
        <v>9873889</v>
      </c>
      <c r="C114" s="37">
        <v>9931256</v>
      </c>
      <c r="D114" s="37">
        <v>9959983</v>
      </c>
      <c r="E114" s="37">
        <v>9881565</v>
      </c>
      <c r="F114" s="37">
        <v>9936060</v>
      </c>
      <c r="G114" s="37">
        <v>10018048</v>
      </c>
      <c r="H114" s="37">
        <v>10093372</v>
      </c>
      <c r="I114" s="37">
        <v>10008538</v>
      </c>
      <c r="J114" s="37">
        <v>9906182</v>
      </c>
      <c r="K114" s="37">
        <v>10004628</v>
      </c>
      <c r="L114" s="37">
        <v>9997518</v>
      </c>
      <c r="M114" s="37">
        <v>9972247</v>
      </c>
      <c r="N114" s="37">
        <v>10008857</v>
      </c>
      <c r="O114" s="37">
        <v>10035500</v>
      </c>
      <c r="P114" s="37">
        <v>10033815</v>
      </c>
      <c r="Q114" s="37">
        <v>10040280</v>
      </c>
      <c r="R114" s="37">
        <v>10091848</v>
      </c>
      <c r="S114" s="37">
        <v>10126286</v>
      </c>
      <c r="T114" s="37">
        <v>10178478</v>
      </c>
      <c r="U114" s="37">
        <v>10102993</v>
      </c>
      <c r="V114" s="37">
        <v>9980321</v>
      </c>
      <c r="W114" s="37">
        <v>10068742</v>
      </c>
      <c r="X114" s="37">
        <v>10095383</v>
      </c>
      <c r="Y114" s="37">
        <v>10117972</v>
      </c>
      <c r="Z114" s="37">
        <v>10086243</v>
      </c>
      <c r="AA114" s="37">
        <v>10135469</v>
      </c>
      <c r="AB114" s="37">
        <v>10191451</v>
      </c>
      <c r="AC114" s="37">
        <v>10072856</v>
      </c>
      <c r="AD114" s="37">
        <v>10052248</v>
      </c>
      <c r="AE114" s="37">
        <v>10101332</v>
      </c>
      <c r="AF114" s="37">
        <v>10158175</v>
      </c>
    </row>
    <row r="115" spans="1:32" hidden="1" x14ac:dyDescent="0.25">
      <c r="A115" t="s">
        <v>285</v>
      </c>
      <c r="B115" s="37">
        <v>11682086</v>
      </c>
      <c r="C115" s="37">
        <v>11737745</v>
      </c>
      <c r="D115" s="37">
        <v>11776163</v>
      </c>
      <c r="E115" s="37">
        <v>11690858</v>
      </c>
      <c r="F115" s="37">
        <v>11766704</v>
      </c>
      <c r="G115" s="37">
        <v>11864098</v>
      </c>
      <c r="H115" s="37">
        <v>11950896</v>
      </c>
      <c r="I115" s="37">
        <v>11849507</v>
      </c>
      <c r="J115" s="37">
        <v>11730284</v>
      </c>
      <c r="K115" s="37">
        <v>11838345</v>
      </c>
      <c r="L115" s="37">
        <v>11831564</v>
      </c>
      <c r="M115" s="37">
        <v>11797683</v>
      </c>
      <c r="N115" s="37">
        <v>11836624</v>
      </c>
      <c r="O115" s="37">
        <v>11860917</v>
      </c>
      <c r="P115" s="37">
        <v>11858268</v>
      </c>
      <c r="Q115" s="37">
        <v>11866668</v>
      </c>
      <c r="R115" s="37">
        <v>11937674</v>
      </c>
      <c r="S115" s="37">
        <v>11982740</v>
      </c>
      <c r="T115" s="37">
        <v>12044286</v>
      </c>
      <c r="U115" s="37">
        <v>11949200</v>
      </c>
      <c r="V115" s="37">
        <v>11805164</v>
      </c>
      <c r="W115" s="37">
        <v>11900990</v>
      </c>
      <c r="X115" s="37">
        <v>11929833</v>
      </c>
      <c r="Y115" s="37">
        <v>11949757</v>
      </c>
      <c r="Z115" s="37">
        <v>11919590</v>
      </c>
      <c r="AA115" s="37">
        <v>11969789</v>
      </c>
      <c r="AB115" s="37">
        <v>12038077</v>
      </c>
      <c r="AC115" s="37">
        <v>11909535</v>
      </c>
      <c r="AD115" s="37">
        <v>11901867</v>
      </c>
      <c r="AE115" s="37">
        <v>11975145</v>
      </c>
      <c r="AF115" s="37">
        <v>12048589</v>
      </c>
    </row>
    <row r="116" spans="1:32" hidden="1" x14ac:dyDescent="0.25">
      <c r="A116" t="s">
        <v>286</v>
      </c>
      <c r="B116" s="37">
        <v>12049</v>
      </c>
      <c r="C116" s="37">
        <v>11996</v>
      </c>
      <c r="D116" s="37">
        <v>12024</v>
      </c>
      <c r="E116" s="37">
        <v>11961</v>
      </c>
      <c r="F116" s="37">
        <v>12042</v>
      </c>
      <c r="G116" s="37">
        <v>12321</v>
      </c>
      <c r="H116" s="37">
        <v>12418</v>
      </c>
      <c r="I116" s="37">
        <v>12250</v>
      </c>
      <c r="J116" s="37">
        <v>12032</v>
      </c>
      <c r="K116" s="37">
        <v>12067</v>
      </c>
      <c r="L116" s="37">
        <v>12025</v>
      </c>
      <c r="M116" s="37">
        <v>11894</v>
      </c>
      <c r="N116" s="37">
        <v>12052</v>
      </c>
      <c r="O116" s="37">
        <v>12039</v>
      </c>
      <c r="P116" s="37">
        <v>12064</v>
      </c>
      <c r="Q116" s="37">
        <v>12153</v>
      </c>
      <c r="R116" s="37">
        <v>12314</v>
      </c>
      <c r="S116" s="37">
        <v>12535</v>
      </c>
      <c r="T116" s="37">
        <v>12586</v>
      </c>
      <c r="U116" s="37">
        <v>12392</v>
      </c>
      <c r="V116" s="37">
        <v>12126</v>
      </c>
      <c r="W116" s="37">
        <v>12209</v>
      </c>
      <c r="X116" s="37">
        <v>12229</v>
      </c>
      <c r="Y116" s="37">
        <v>12221</v>
      </c>
      <c r="Z116" s="37">
        <v>12317</v>
      </c>
      <c r="AA116" s="37">
        <v>12311</v>
      </c>
      <c r="AB116" s="37">
        <v>12418</v>
      </c>
      <c r="AC116" s="37">
        <v>12421</v>
      </c>
      <c r="AD116" s="37">
        <v>12429</v>
      </c>
      <c r="AE116" s="37">
        <v>12599</v>
      </c>
      <c r="AF116" s="37">
        <v>12618</v>
      </c>
    </row>
    <row r="117" spans="1:32" hidden="1" x14ac:dyDescent="0.25">
      <c r="A117" t="s">
        <v>287</v>
      </c>
      <c r="B117" s="37">
        <v>15968</v>
      </c>
      <c r="C117" s="37">
        <v>15869</v>
      </c>
      <c r="D117" s="37">
        <v>15910</v>
      </c>
      <c r="E117" s="37">
        <v>15843</v>
      </c>
      <c r="F117" s="37">
        <v>15955</v>
      </c>
      <c r="G117" s="37">
        <v>16215</v>
      </c>
      <c r="H117" s="37">
        <v>16371</v>
      </c>
      <c r="I117" s="37">
        <v>16157</v>
      </c>
      <c r="J117" s="37">
        <v>15839</v>
      </c>
      <c r="K117" s="37">
        <v>15913</v>
      </c>
      <c r="L117" s="37">
        <v>15867</v>
      </c>
      <c r="M117" s="37">
        <v>15776</v>
      </c>
      <c r="N117" s="37">
        <v>15946</v>
      </c>
      <c r="O117" s="37">
        <v>15906</v>
      </c>
      <c r="P117" s="37">
        <v>15926</v>
      </c>
      <c r="Q117" s="37">
        <v>16025</v>
      </c>
      <c r="R117" s="37">
        <v>16216</v>
      </c>
      <c r="S117" s="37">
        <v>16464</v>
      </c>
      <c r="T117" s="37">
        <v>16586</v>
      </c>
      <c r="U117" s="37">
        <v>16447</v>
      </c>
      <c r="V117" s="37">
        <v>16102</v>
      </c>
      <c r="W117" s="37">
        <v>16146</v>
      </c>
      <c r="X117" s="37">
        <v>16241</v>
      </c>
      <c r="Y117" s="37">
        <v>16221</v>
      </c>
      <c r="Z117" s="37">
        <v>16324</v>
      </c>
      <c r="AA117" s="37">
        <v>16352</v>
      </c>
      <c r="AB117" s="37">
        <v>16423</v>
      </c>
      <c r="AC117" s="37">
        <v>16363</v>
      </c>
      <c r="AD117" s="37">
        <v>16393</v>
      </c>
      <c r="AE117" s="37">
        <v>16580</v>
      </c>
      <c r="AF117" s="37">
        <v>16685</v>
      </c>
    </row>
    <row r="118" spans="1:32" hidden="1" x14ac:dyDescent="0.25">
      <c r="A118" t="s">
        <v>288</v>
      </c>
      <c r="B118" s="37">
        <v>102767</v>
      </c>
      <c r="C118" s="37">
        <v>102544</v>
      </c>
      <c r="D118" s="37">
        <v>102402</v>
      </c>
      <c r="E118" s="37">
        <v>101288</v>
      </c>
      <c r="F118" s="37">
        <v>101284</v>
      </c>
      <c r="G118" s="37">
        <v>102507</v>
      </c>
      <c r="H118" s="37">
        <v>102661</v>
      </c>
      <c r="I118" s="37">
        <v>101962</v>
      </c>
      <c r="J118" s="37">
        <v>100817</v>
      </c>
      <c r="K118" s="37">
        <v>101340</v>
      </c>
      <c r="L118" s="37">
        <v>100606</v>
      </c>
      <c r="M118" s="37">
        <v>100570</v>
      </c>
      <c r="N118" s="37">
        <v>101541</v>
      </c>
      <c r="O118" s="37">
        <v>101436</v>
      </c>
      <c r="P118" s="37">
        <v>101301</v>
      </c>
      <c r="Q118" s="37">
        <v>101026</v>
      </c>
      <c r="R118" s="37">
        <v>101749</v>
      </c>
      <c r="S118" s="37">
        <v>102626</v>
      </c>
      <c r="T118" s="37">
        <v>102749</v>
      </c>
      <c r="U118" s="37">
        <v>102400</v>
      </c>
      <c r="V118" s="37">
        <v>101067</v>
      </c>
      <c r="W118" s="37">
        <v>101168</v>
      </c>
      <c r="X118" s="37">
        <v>100999</v>
      </c>
      <c r="Y118" s="37">
        <v>101394</v>
      </c>
      <c r="Z118" s="37">
        <v>101809</v>
      </c>
      <c r="AA118" s="37">
        <v>102086</v>
      </c>
      <c r="AB118" s="37">
        <v>102027</v>
      </c>
      <c r="AC118" s="37">
        <v>101374</v>
      </c>
      <c r="AD118" s="37">
        <v>101884</v>
      </c>
      <c r="AE118" s="37">
        <v>102217</v>
      </c>
      <c r="AF118" s="37">
        <v>102107</v>
      </c>
    </row>
    <row r="119" spans="1:32" hidden="1" x14ac:dyDescent="0.25">
      <c r="A119" t="s">
        <v>289</v>
      </c>
      <c r="B119" s="37">
        <v>21914</v>
      </c>
      <c r="C119" s="37">
        <v>21897</v>
      </c>
      <c r="D119" s="37">
        <v>21833</v>
      </c>
      <c r="E119" s="37">
        <v>21609</v>
      </c>
      <c r="F119" s="37">
        <v>21708</v>
      </c>
      <c r="G119" s="37">
        <v>21917</v>
      </c>
      <c r="H119" s="37">
        <v>21792</v>
      </c>
      <c r="I119" s="37">
        <v>21657</v>
      </c>
      <c r="J119" s="37">
        <v>21532</v>
      </c>
      <c r="K119" s="37">
        <v>21559</v>
      </c>
      <c r="L119" s="37">
        <v>21438</v>
      </c>
      <c r="M119" s="37">
        <v>21427</v>
      </c>
      <c r="N119" s="37">
        <v>21615</v>
      </c>
      <c r="O119" s="37">
        <v>21590</v>
      </c>
      <c r="P119" s="37">
        <v>21554</v>
      </c>
      <c r="Q119" s="37">
        <v>21566</v>
      </c>
      <c r="R119" s="37">
        <v>21746</v>
      </c>
      <c r="S119" s="37">
        <v>21922</v>
      </c>
      <c r="T119" s="37">
        <v>21827</v>
      </c>
      <c r="U119" s="37">
        <v>21731</v>
      </c>
      <c r="V119" s="37">
        <v>21545</v>
      </c>
      <c r="W119" s="37">
        <v>21560</v>
      </c>
      <c r="X119" s="37">
        <v>21541</v>
      </c>
      <c r="Y119" s="37">
        <v>21634</v>
      </c>
      <c r="Z119" s="37">
        <v>21705</v>
      </c>
      <c r="AA119" s="37">
        <v>21717</v>
      </c>
      <c r="AB119" s="37">
        <v>21679</v>
      </c>
      <c r="AC119" s="37">
        <v>21584</v>
      </c>
      <c r="AD119" s="37">
        <v>21678</v>
      </c>
      <c r="AE119" s="37">
        <v>21750</v>
      </c>
      <c r="AF119" s="37">
        <v>21644</v>
      </c>
    </row>
    <row r="120" spans="1:32" hidden="1" x14ac:dyDescent="0.25">
      <c r="A120" t="s">
        <v>290</v>
      </c>
      <c r="B120" s="37">
        <v>109801</v>
      </c>
      <c r="C120" s="37">
        <v>109224</v>
      </c>
      <c r="D120" s="37">
        <v>109809</v>
      </c>
      <c r="E120" s="37">
        <v>109247</v>
      </c>
      <c r="F120" s="37">
        <v>110535</v>
      </c>
      <c r="G120" s="37">
        <v>112608</v>
      </c>
      <c r="H120" s="37">
        <v>112720</v>
      </c>
      <c r="I120" s="37">
        <v>111215</v>
      </c>
      <c r="J120" s="37">
        <v>109432</v>
      </c>
      <c r="K120" s="37">
        <v>110369</v>
      </c>
      <c r="L120" s="37">
        <v>109900</v>
      </c>
      <c r="M120" s="37">
        <v>109536</v>
      </c>
      <c r="N120" s="37">
        <v>110048</v>
      </c>
      <c r="O120" s="37">
        <v>109495</v>
      </c>
      <c r="P120" s="37">
        <v>110081</v>
      </c>
      <c r="Q120" s="37">
        <v>110916</v>
      </c>
      <c r="R120" s="37">
        <v>112486</v>
      </c>
      <c r="S120" s="37">
        <v>114152</v>
      </c>
      <c r="T120" s="37">
        <v>114139</v>
      </c>
      <c r="U120" s="37">
        <v>113306</v>
      </c>
      <c r="V120" s="37">
        <v>111337</v>
      </c>
      <c r="W120" s="37">
        <v>111793</v>
      </c>
      <c r="X120" s="37">
        <v>111840</v>
      </c>
      <c r="Y120" s="37">
        <v>112033</v>
      </c>
      <c r="Z120" s="37">
        <v>112197</v>
      </c>
      <c r="AA120" s="37">
        <v>111613</v>
      </c>
      <c r="AB120" s="37">
        <v>112709</v>
      </c>
      <c r="AC120" s="37">
        <v>112315</v>
      </c>
      <c r="AD120" s="37">
        <v>112982</v>
      </c>
      <c r="AE120" s="37">
        <v>114366</v>
      </c>
      <c r="AF120" s="37">
        <v>114497</v>
      </c>
    </row>
    <row r="121" spans="1:32" hidden="1" x14ac:dyDescent="0.25">
      <c r="A121" t="s">
        <v>291</v>
      </c>
      <c r="B121" s="37">
        <v>15943</v>
      </c>
      <c r="C121" s="37">
        <v>15913</v>
      </c>
      <c r="D121" s="37">
        <v>15894</v>
      </c>
      <c r="E121" s="37">
        <v>15784</v>
      </c>
      <c r="F121" s="37">
        <v>15852</v>
      </c>
      <c r="G121" s="37">
        <v>16097</v>
      </c>
      <c r="H121" s="37">
        <v>16033</v>
      </c>
      <c r="I121" s="37">
        <v>15931</v>
      </c>
      <c r="J121" s="37">
        <v>15767</v>
      </c>
      <c r="K121" s="37">
        <v>15826</v>
      </c>
      <c r="L121" s="37">
        <v>15649</v>
      </c>
      <c r="M121" s="37">
        <v>15601</v>
      </c>
      <c r="N121" s="37">
        <v>15716</v>
      </c>
      <c r="O121" s="37">
        <v>15732</v>
      </c>
      <c r="P121" s="37">
        <v>15726</v>
      </c>
      <c r="Q121" s="37">
        <v>15714</v>
      </c>
      <c r="R121" s="37">
        <v>15859</v>
      </c>
      <c r="S121" s="37">
        <v>16038</v>
      </c>
      <c r="T121" s="37">
        <v>16027</v>
      </c>
      <c r="U121" s="37">
        <v>15996</v>
      </c>
      <c r="V121" s="37">
        <v>15841</v>
      </c>
      <c r="W121" s="37">
        <v>15783</v>
      </c>
      <c r="X121" s="37">
        <v>15762</v>
      </c>
      <c r="Y121" s="37">
        <v>15775</v>
      </c>
      <c r="Z121" s="37">
        <v>15806</v>
      </c>
      <c r="AA121" s="37">
        <v>15845</v>
      </c>
      <c r="AB121" s="37">
        <v>15839</v>
      </c>
      <c r="AC121" s="37">
        <v>15765</v>
      </c>
      <c r="AD121" s="37">
        <v>15904</v>
      </c>
      <c r="AE121" s="37">
        <v>16010</v>
      </c>
      <c r="AF121" s="37">
        <v>16003</v>
      </c>
    </row>
    <row r="122" spans="1:32" hidden="1" x14ac:dyDescent="0.25">
      <c r="A122" t="s">
        <v>292</v>
      </c>
      <c r="B122" s="37">
        <v>46815</v>
      </c>
      <c r="C122" s="37">
        <v>48370</v>
      </c>
      <c r="D122" s="37">
        <v>48344</v>
      </c>
      <c r="E122" s="37">
        <v>47813</v>
      </c>
      <c r="F122" s="37">
        <v>47333</v>
      </c>
      <c r="G122" s="37">
        <v>46762</v>
      </c>
      <c r="H122" s="37">
        <v>46018</v>
      </c>
      <c r="I122" s="37">
        <v>45789</v>
      </c>
      <c r="J122" s="37">
        <v>47128</v>
      </c>
      <c r="K122" s="37">
        <v>47787</v>
      </c>
      <c r="L122" s="37">
        <v>47248</v>
      </c>
      <c r="M122" s="37">
        <v>46665</v>
      </c>
      <c r="N122" s="37">
        <v>46342</v>
      </c>
      <c r="O122" s="37">
        <v>48062</v>
      </c>
      <c r="P122" s="37">
        <v>47693</v>
      </c>
      <c r="Q122" s="37">
        <v>47839</v>
      </c>
      <c r="R122" s="37">
        <v>47261</v>
      </c>
      <c r="S122" s="37">
        <v>46655</v>
      </c>
      <c r="T122" s="37">
        <v>46040</v>
      </c>
      <c r="U122" s="37">
        <v>45637</v>
      </c>
      <c r="V122" s="37">
        <v>46590</v>
      </c>
      <c r="W122" s="37">
        <v>47540</v>
      </c>
      <c r="X122" s="37">
        <v>47347</v>
      </c>
      <c r="Y122" s="37">
        <v>47273</v>
      </c>
      <c r="Z122" s="37">
        <v>46491</v>
      </c>
      <c r="AA122" s="37">
        <v>48183</v>
      </c>
      <c r="AB122" s="37">
        <v>48112</v>
      </c>
      <c r="AC122" s="37">
        <v>47638</v>
      </c>
      <c r="AD122" s="37">
        <v>47035</v>
      </c>
      <c r="AE122" s="37">
        <v>45938</v>
      </c>
      <c r="AF122" s="37">
        <v>45389</v>
      </c>
    </row>
    <row r="123" spans="1:32" hidden="1" x14ac:dyDescent="0.25">
      <c r="A123" t="s">
        <v>293</v>
      </c>
      <c r="B123" s="37">
        <v>37762</v>
      </c>
      <c r="C123" s="37">
        <v>37922</v>
      </c>
      <c r="D123" s="37">
        <v>37627</v>
      </c>
      <c r="E123" s="37">
        <v>36571</v>
      </c>
      <c r="F123" s="37">
        <v>36411</v>
      </c>
      <c r="G123" s="37">
        <v>36770</v>
      </c>
      <c r="H123" s="37">
        <v>36477</v>
      </c>
      <c r="I123" s="37">
        <v>36190</v>
      </c>
      <c r="J123" s="37">
        <v>36124</v>
      </c>
      <c r="K123" s="37">
        <v>36452</v>
      </c>
      <c r="L123" s="37">
        <v>35966</v>
      </c>
      <c r="M123" s="37">
        <v>36055</v>
      </c>
      <c r="N123" s="37">
        <v>36601</v>
      </c>
      <c r="O123" s="37">
        <v>36884</v>
      </c>
      <c r="P123" s="37">
        <v>36587</v>
      </c>
      <c r="Q123" s="37">
        <v>36364</v>
      </c>
      <c r="R123" s="37">
        <v>36201</v>
      </c>
      <c r="S123" s="37">
        <v>36511</v>
      </c>
      <c r="T123" s="37">
        <v>36395</v>
      </c>
      <c r="U123" s="37">
        <v>35937</v>
      </c>
      <c r="V123" s="37">
        <v>35751</v>
      </c>
      <c r="W123" s="37">
        <v>36070</v>
      </c>
      <c r="X123" s="37">
        <v>35902</v>
      </c>
      <c r="Y123" s="37">
        <v>36420</v>
      </c>
      <c r="Z123" s="37">
        <v>36826</v>
      </c>
      <c r="AA123" s="37">
        <v>37339</v>
      </c>
      <c r="AB123" s="37">
        <v>37147</v>
      </c>
      <c r="AC123" s="37">
        <v>36383</v>
      </c>
      <c r="AD123" s="37">
        <v>36174</v>
      </c>
      <c r="AE123" s="37">
        <v>36230</v>
      </c>
      <c r="AF123" s="37">
        <v>35954</v>
      </c>
    </row>
    <row r="124" spans="1:32" hidden="1" x14ac:dyDescent="0.25">
      <c r="A124" t="s">
        <v>294</v>
      </c>
      <c r="B124" s="37">
        <v>104332</v>
      </c>
      <c r="C124" s="37">
        <v>103948</v>
      </c>
      <c r="D124" s="37">
        <v>103689</v>
      </c>
      <c r="E124" s="37">
        <v>102611</v>
      </c>
      <c r="F124" s="37">
        <v>103263</v>
      </c>
      <c r="G124" s="37">
        <v>104743</v>
      </c>
      <c r="H124" s="37">
        <v>105427</v>
      </c>
      <c r="I124" s="37">
        <v>104388</v>
      </c>
      <c r="J124" s="37">
        <v>102485</v>
      </c>
      <c r="K124" s="37">
        <v>102701</v>
      </c>
      <c r="L124" s="37">
        <v>101830</v>
      </c>
      <c r="M124" s="37">
        <v>101158</v>
      </c>
      <c r="N124" s="37">
        <v>102196</v>
      </c>
      <c r="O124" s="37">
        <v>101930</v>
      </c>
      <c r="P124" s="37">
        <v>102084</v>
      </c>
      <c r="Q124" s="37">
        <v>102254</v>
      </c>
      <c r="R124" s="37">
        <v>103182</v>
      </c>
      <c r="S124" s="37">
        <v>104529</v>
      </c>
      <c r="T124" s="37">
        <v>105133</v>
      </c>
      <c r="U124" s="37">
        <v>104308</v>
      </c>
      <c r="V124" s="37">
        <v>102414</v>
      </c>
      <c r="W124" s="37">
        <v>103039</v>
      </c>
      <c r="X124" s="37">
        <v>102482</v>
      </c>
      <c r="Y124" s="37">
        <v>103063</v>
      </c>
      <c r="Z124" s="37">
        <v>103157</v>
      </c>
      <c r="AA124" s="37">
        <v>103601</v>
      </c>
      <c r="AB124" s="37">
        <v>103162</v>
      </c>
      <c r="AC124" s="37">
        <v>102588</v>
      </c>
      <c r="AD124" s="37">
        <v>102639</v>
      </c>
      <c r="AE124" s="37">
        <v>103367</v>
      </c>
      <c r="AF124" s="37">
        <v>104191</v>
      </c>
    </row>
    <row r="125" spans="1:32" hidden="1" x14ac:dyDescent="0.25">
      <c r="A125" t="s">
        <v>295</v>
      </c>
      <c r="B125" s="37">
        <v>29569</v>
      </c>
      <c r="C125" s="37">
        <v>30203</v>
      </c>
      <c r="D125" s="37">
        <v>30269</v>
      </c>
      <c r="E125" s="37">
        <v>29900</v>
      </c>
      <c r="F125" s="37">
        <v>30260</v>
      </c>
      <c r="G125" s="37">
        <v>30900</v>
      </c>
      <c r="H125" s="37">
        <v>30870</v>
      </c>
      <c r="I125" s="37">
        <v>30417</v>
      </c>
      <c r="J125" s="37">
        <v>29911</v>
      </c>
      <c r="K125" s="37">
        <v>29945</v>
      </c>
      <c r="L125" s="37">
        <v>29408</v>
      </c>
      <c r="M125" s="37">
        <v>29155</v>
      </c>
      <c r="N125" s="37">
        <v>28777</v>
      </c>
      <c r="O125" s="37">
        <v>29517</v>
      </c>
      <c r="P125" s="37">
        <v>29309</v>
      </c>
      <c r="Q125" s="37">
        <v>29830</v>
      </c>
      <c r="R125" s="37">
        <v>30132</v>
      </c>
      <c r="S125" s="37">
        <v>30644</v>
      </c>
      <c r="T125" s="37">
        <v>30965</v>
      </c>
      <c r="U125" s="37">
        <v>30301</v>
      </c>
      <c r="V125" s="37">
        <v>29576</v>
      </c>
      <c r="W125" s="37">
        <v>29711</v>
      </c>
      <c r="X125" s="37">
        <v>29377</v>
      </c>
      <c r="Y125" s="37">
        <v>29408</v>
      </c>
      <c r="Z125" s="37">
        <v>29134</v>
      </c>
      <c r="AA125" s="37">
        <v>29727</v>
      </c>
      <c r="AB125" s="37">
        <v>29827</v>
      </c>
      <c r="AC125" s="37">
        <v>29721</v>
      </c>
      <c r="AD125" s="37">
        <v>29719</v>
      </c>
      <c r="AE125" s="37">
        <v>30654</v>
      </c>
      <c r="AF125" s="37">
        <v>30333</v>
      </c>
    </row>
    <row r="126" spans="1:32" hidden="1" x14ac:dyDescent="0.25">
      <c r="A126" t="s">
        <v>296</v>
      </c>
      <c r="B126" s="37">
        <v>226125</v>
      </c>
      <c r="C126" s="37">
        <v>227535</v>
      </c>
      <c r="D126" s="37">
        <v>226305</v>
      </c>
      <c r="E126" s="37">
        <v>224597</v>
      </c>
      <c r="F126" s="37">
        <v>224404</v>
      </c>
      <c r="G126" s="37">
        <v>226807</v>
      </c>
      <c r="H126" s="37">
        <v>226437</v>
      </c>
      <c r="I126" s="37">
        <v>224787</v>
      </c>
      <c r="J126" s="37">
        <v>223933</v>
      </c>
      <c r="K126" s="37">
        <v>225024</v>
      </c>
      <c r="L126" s="37">
        <v>223579</v>
      </c>
      <c r="M126" s="37">
        <v>221854</v>
      </c>
      <c r="N126" s="37">
        <v>223611</v>
      </c>
      <c r="O126" s="37">
        <v>224630</v>
      </c>
      <c r="P126" s="37">
        <v>223860</v>
      </c>
      <c r="Q126" s="37">
        <v>224395</v>
      </c>
      <c r="R126" s="37">
        <v>225354</v>
      </c>
      <c r="S126" s="37">
        <v>225972</v>
      </c>
      <c r="T126" s="37">
        <v>225809</v>
      </c>
      <c r="U126" s="37">
        <v>224100</v>
      </c>
      <c r="V126" s="37">
        <v>223276</v>
      </c>
      <c r="W126" s="37">
        <v>224282</v>
      </c>
      <c r="X126" s="37">
        <v>224141</v>
      </c>
      <c r="Y126" s="37">
        <v>224627</v>
      </c>
      <c r="Z126" s="37">
        <v>224733</v>
      </c>
      <c r="AA126" s="37">
        <v>225742</v>
      </c>
      <c r="AB126" s="37">
        <v>225161</v>
      </c>
      <c r="AC126" s="37">
        <v>224765</v>
      </c>
      <c r="AD126" s="37">
        <v>223491</v>
      </c>
      <c r="AE126" s="37">
        <v>223718</v>
      </c>
      <c r="AF126" s="37">
        <v>222370</v>
      </c>
    </row>
    <row r="127" spans="1:32" hidden="1" x14ac:dyDescent="0.25">
      <c r="A127" t="s">
        <v>297</v>
      </c>
      <c r="B127" s="37">
        <v>55097</v>
      </c>
      <c r="C127" s="37">
        <v>55444</v>
      </c>
      <c r="D127" s="37">
        <v>55350</v>
      </c>
      <c r="E127" s="37">
        <v>54816</v>
      </c>
      <c r="F127" s="37">
        <v>54868</v>
      </c>
      <c r="G127" s="37">
        <v>55450</v>
      </c>
      <c r="H127" s="37">
        <v>55010</v>
      </c>
      <c r="I127" s="37">
        <v>54574</v>
      </c>
      <c r="J127" s="37">
        <v>54365</v>
      </c>
      <c r="K127" s="37">
        <v>54876</v>
      </c>
      <c r="L127" s="37">
        <v>54499</v>
      </c>
      <c r="M127" s="37">
        <v>54315</v>
      </c>
      <c r="N127" s="37">
        <v>54885</v>
      </c>
      <c r="O127" s="37">
        <v>55152</v>
      </c>
      <c r="P127" s="37">
        <v>55062</v>
      </c>
      <c r="Q127" s="37">
        <v>55232</v>
      </c>
      <c r="R127" s="37">
        <v>55424</v>
      </c>
      <c r="S127" s="37">
        <v>55931</v>
      </c>
      <c r="T127" s="37">
        <v>55456</v>
      </c>
      <c r="U127" s="37">
        <v>55081</v>
      </c>
      <c r="V127" s="37">
        <v>54582</v>
      </c>
      <c r="W127" s="37">
        <v>54865</v>
      </c>
      <c r="X127" s="37">
        <v>54466</v>
      </c>
      <c r="Y127" s="37">
        <v>54666</v>
      </c>
      <c r="Z127" s="37">
        <v>55054</v>
      </c>
      <c r="AA127" s="37">
        <v>55172</v>
      </c>
      <c r="AB127" s="37">
        <v>55311</v>
      </c>
      <c r="AC127" s="37">
        <v>54895</v>
      </c>
      <c r="AD127" s="37">
        <v>54867</v>
      </c>
      <c r="AE127" s="37">
        <v>55384</v>
      </c>
      <c r="AF127" s="37">
        <v>54631</v>
      </c>
    </row>
    <row r="128" spans="1:32" hidden="1" x14ac:dyDescent="0.25">
      <c r="A128" t="s">
        <v>298</v>
      </c>
      <c r="B128" s="37">
        <v>175256</v>
      </c>
      <c r="C128" s="37">
        <v>174415</v>
      </c>
      <c r="D128" s="37">
        <v>174907</v>
      </c>
      <c r="E128" s="37">
        <v>174093</v>
      </c>
      <c r="F128" s="37">
        <v>175270</v>
      </c>
      <c r="G128" s="37">
        <v>178443</v>
      </c>
      <c r="H128" s="37">
        <v>180165</v>
      </c>
      <c r="I128" s="37">
        <v>177693</v>
      </c>
      <c r="J128" s="37">
        <v>174242</v>
      </c>
      <c r="K128" s="37">
        <v>175451</v>
      </c>
      <c r="L128" s="37">
        <v>175177</v>
      </c>
      <c r="M128" s="37">
        <v>174319</v>
      </c>
      <c r="N128" s="37">
        <v>175874</v>
      </c>
      <c r="O128" s="37">
        <v>175386</v>
      </c>
      <c r="P128" s="37">
        <v>175767</v>
      </c>
      <c r="Q128" s="37">
        <v>176935</v>
      </c>
      <c r="R128" s="37">
        <v>178561</v>
      </c>
      <c r="S128" s="37">
        <v>181254</v>
      </c>
      <c r="T128" s="37">
        <v>182724</v>
      </c>
      <c r="U128" s="37">
        <v>180844</v>
      </c>
      <c r="V128" s="37">
        <v>176835</v>
      </c>
      <c r="W128" s="37">
        <v>177986</v>
      </c>
      <c r="X128" s="37">
        <v>178623</v>
      </c>
      <c r="Y128" s="37">
        <v>178718</v>
      </c>
      <c r="Z128" s="37">
        <v>179756</v>
      </c>
      <c r="AA128" s="37">
        <v>179804</v>
      </c>
      <c r="AB128" s="37">
        <v>180702</v>
      </c>
      <c r="AC128" s="37">
        <v>180226</v>
      </c>
      <c r="AD128" s="37">
        <v>180654</v>
      </c>
      <c r="AE128" s="37">
        <v>182852</v>
      </c>
      <c r="AF128" s="37">
        <v>183941</v>
      </c>
    </row>
    <row r="129" spans="1:32" hidden="1" x14ac:dyDescent="0.25">
      <c r="A129" t="s">
        <v>299</v>
      </c>
      <c r="B129" s="37">
        <v>23941</v>
      </c>
      <c r="C129" s="37">
        <v>23779</v>
      </c>
      <c r="D129" s="37">
        <v>23864</v>
      </c>
      <c r="E129" s="37">
        <v>23665</v>
      </c>
      <c r="F129" s="37">
        <v>23956</v>
      </c>
      <c r="G129" s="37">
        <v>24473</v>
      </c>
      <c r="H129" s="37">
        <v>24632</v>
      </c>
      <c r="I129" s="37">
        <v>24311</v>
      </c>
      <c r="J129" s="37">
        <v>23799</v>
      </c>
      <c r="K129" s="37">
        <v>23980</v>
      </c>
      <c r="L129" s="37">
        <v>23933</v>
      </c>
      <c r="M129" s="37">
        <v>23866</v>
      </c>
      <c r="N129" s="37">
        <v>24076</v>
      </c>
      <c r="O129" s="37">
        <v>23901</v>
      </c>
      <c r="P129" s="37">
        <v>24013</v>
      </c>
      <c r="Q129" s="37">
        <v>24199</v>
      </c>
      <c r="R129" s="37">
        <v>24497</v>
      </c>
      <c r="S129" s="37">
        <v>24870</v>
      </c>
      <c r="T129" s="37">
        <v>25029</v>
      </c>
      <c r="U129" s="37">
        <v>24796</v>
      </c>
      <c r="V129" s="37">
        <v>24257</v>
      </c>
      <c r="W129" s="37">
        <v>24340</v>
      </c>
      <c r="X129" s="37">
        <v>24518</v>
      </c>
      <c r="Y129" s="37">
        <v>24475</v>
      </c>
      <c r="Z129" s="37">
        <v>24644</v>
      </c>
      <c r="AA129" s="37">
        <v>24554</v>
      </c>
      <c r="AB129" s="37">
        <v>24675</v>
      </c>
      <c r="AC129" s="37">
        <v>24610</v>
      </c>
      <c r="AD129" s="37">
        <v>24696</v>
      </c>
      <c r="AE129" s="37">
        <v>25016</v>
      </c>
      <c r="AF129" s="37">
        <v>25135</v>
      </c>
    </row>
    <row r="130" spans="1:32" hidden="1" x14ac:dyDescent="0.25">
      <c r="A130" t="s">
        <v>300</v>
      </c>
      <c r="B130" s="37">
        <v>15293</v>
      </c>
      <c r="C130" s="37">
        <v>15257</v>
      </c>
      <c r="D130" s="37">
        <v>15258</v>
      </c>
      <c r="E130" s="37">
        <v>15131</v>
      </c>
      <c r="F130" s="37">
        <v>15206</v>
      </c>
      <c r="G130" s="37">
        <v>15427</v>
      </c>
      <c r="H130" s="37">
        <v>15421</v>
      </c>
      <c r="I130" s="37">
        <v>15315</v>
      </c>
      <c r="J130" s="37">
        <v>15203</v>
      </c>
      <c r="K130" s="37">
        <v>15285</v>
      </c>
      <c r="L130" s="37">
        <v>15150</v>
      </c>
      <c r="M130" s="37">
        <v>15143</v>
      </c>
      <c r="N130" s="37">
        <v>15186</v>
      </c>
      <c r="O130" s="37">
        <v>15196</v>
      </c>
      <c r="P130" s="37">
        <v>15191</v>
      </c>
      <c r="Q130" s="37">
        <v>15202</v>
      </c>
      <c r="R130" s="37">
        <v>15384</v>
      </c>
      <c r="S130" s="37">
        <v>15479</v>
      </c>
      <c r="T130" s="37">
        <v>15434</v>
      </c>
      <c r="U130" s="37">
        <v>15410</v>
      </c>
      <c r="V130" s="37">
        <v>15293</v>
      </c>
      <c r="W130" s="37">
        <v>15312</v>
      </c>
      <c r="X130" s="37">
        <v>15250</v>
      </c>
      <c r="Y130" s="37">
        <v>15297</v>
      </c>
      <c r="Z130" s="37">
        <v>15296</v>
      </c>
      <c r="AA130" s="37">
        <v>15304</v>
      </c>
      <c r="AB130" s="37">
        <v>15282</v>
      </c>
      <c r="AC130" s="37">
        <v>15221</v>
      </c>
      <c r="AD130" s="37">
        <v>15412</v>
      </c>
      <c r="AE130" s="37">
        <v>15470</v>
      </c>
      <c r="AF130" s="37">
        <v>15413</v>
      </c>
    </row>
    <row r="131" spans="1:32" hidden="1" x14ac:dyDescent="0.25">
      <c r="A131" t="s">
        <v>301</v>
      </c>
      <c r="B131" s="37">
        <v>18146</v>
      </c>
      <c r="C131" s="37">
        <v>18310</v>
      </c>
      <c r="D131" s="37">
        <v>18249</v>
      </c>
      <c r="E131" s="37">
        <v>18161</v>
      </c>
      <c r="F131" s="37">
        <v>18021</v>
      </c>
      <c r="G131" s="37">
        <v>18188</v>
      </c>
      <c r="H131" s="37">
        <v>18198</v>
      </c>
      <c r="I131" s="37">
        <v>18070</v>
      </c>
      <c r="J131" s="37">
        <v>17926</v>
      </c>
      <c r="K131" s="37">
        <v>18081</v>
      </c>
      <c r="L131" s="37">
        <v>17899</v>
      </c>
      <c r="M131" s="37">
        <v>17759</v>
      </c>
      <c r="N131" s="37">
        <v>17910</v>
      </c>
      <c r="O131" s="37">
        <v>18022</v>
      </c>
      <c r="P131" s="37">
        <v>17957</v>
      </c>
      <c r="Q131" s="37">
        <v>18118</v>
      </c>
      <c r="R131" s="37">
        <v>18081</v>
      </c>
      <c r="S131" s="37">
        <v>18398</v>
      </c>
      <c r="T131" s="37">
        <v>18411</v>
      </c>
      <c r="U131" s="37">
        <v>18112</v>
      </c>
      <c r="V131" s="37">
        <v>17868</v>
      </c>
      <c r="W131" s="37">
        <v>17989</v>
      </c>
      <c r="X131" s="37">
        <v>17682</v>
      </c>
      <c r="Y131" s="37">
        <v>17757</v>
      </c>
      <c r="Z131" s="37">
        <v>17959</v>
      </c>
      <c r="AA131" s="37">
        <v>18133</v>
      </c>
      <c r="AB131" s="37">
        <v>18129</v>
      </c>
      <c r="AC131" s="37">
        <v>18030</v>
      </c>
      <c r="AD131" s="37">
        <v>17856</v>
      </c>
      <c r="AE131" s="37">
        <v>18119</v>
      </c>
      <c r="AF131" s="37">
        <v>17997</v>
      </c>
    </row>
    <row r="132" spans="1:32" hidden="1" x14ac:dyDescent="0.25">
      <c r="A132" t="s">
        <v>302</v>
      </c>
      <c r="B132" s="37">
        <v>18925</v>
      </c>
      <c r="C132" s="37">
        <v>18776</v>
      </c>
      <c r="D132" s="37">
        <v>18862</v>
      </c>
      <c r="E132" s="37">
        <v>18724</v>
      </c>
      <c r="F132" s="37">
        <v>18919</v>
      </c>
      <c r="G132" s="37">
        <v>19302</v>
      </c>
      <c r="H132" s="37">
        <v>19466</v>
      </c>
      <c r="I132" s="37">
        <v>19185</v>
      </c>
      <c r="J132" s="37">
        <v>18758</v>
      </c>
      <c r="K132" s="37">
        <v>18932</v>
      </c>
      <c r="L132" s="37">
        <v>18913</v>
      </c>
      <c r="M132" s="37">
        <v>18877</v>
      </c>
      <c r="N132" s="37">
        <v>19059</v>
      </c>
      <c r="O132" s="37">
        <v>18917</v>
      </c>
      <c r="P132" s="37">
        <v>19041</v>
      </c>
      <c r="Q132" s="37">
        <v>19042</v>
      </c>
      <c r="R132" s="37">
        <v>19286</v>
      </c>
      <c r="S132" s="37">
        <v>19531</v>
      </c>
      <c r="T132" s="37">
        <v>19711</v>
      </c>
      <c r="U132" s="37">
        <v>19555</v>
      </c>
      <c r="V132" s="37">
        <v>19110</v>
      </c>
      <c r="W132" s="37">
        <v>19228</v>
      </c>
      <c r="X132" s="37">
        <v>19374</v>
      </c>
      <c r="Y132" s="37">
        <v>19401</v>
      </c>
      <c r="Z132" s="37">
        <v>19530</v>
      </c>
      <c r="AA132" s="37">
        <v>19487</v>
      </c>
      <c r="AB132" s="37">
        <v>19584</v>
      </c>
      <c r="AC132" s="37">
        <v>19470</v>
      </c>
      <c r="AD132" s="37">
        <v>19574</v>
      </c>
      <c r="AE132" s="37">
        <v>19752</v>
      </c>
      <c r="AF132" s="37">
        <v>19837</v>
      </c>
    </row>
    <row r="133" spans="1:32" hidden="1" x14ac:dyDescent="0.25">
      <c r="A133" t="s">
        <v>303</v>
      </c>
      <c r="B133" s="37">
        <v>12969</v>
      </c>
      <c r="C133" s="37">
        <v>12869</v>
      </c>
      <c r="D133" s="37">
        <v>12948</v>
      </c>
      <c r="E133" s="37">
        <v>12837</v>
      </c>
      <c r="F133" s="37">
        <v>12943</v>
      </c>
      <c r="G133" s="37">
        <v>13204</v>
      </c>
      <c r="H133" s="37">
        <v>13320</v>
      </c>
      <c r="I133" s="37">
        <v>13138</v>
      </c>
      <c r="J133" s="37">
        <v>12821</v>
      </c>
      <c r="K133" s="37">
        <v>12936</v>
      </c>
      <c r="L133" s="37">
        <v>12927</v>
      </c>
      <c r="M133" s="37">
        <v>12897</v>
      </c>
      <c r="N133" s="37">
        <v>13037</v>
      </c>
      <c r="O133" s="37">
        <v>12948</v>
      </c>
      <c r="P133" s="37">
        <v>13033</v>
      </c>
      <c r="Q133" s="37">
        <v>13011</v>
      </c>
      <c r="R133" s="37">
        <v>13165</v>
      </c>
      <c r="S133" s="37">
        <v>13320</v>
      </c>
      <c r="T133" s="37">
        <v>13474</v>
      </c>
      <c r="U133" s="37">
        <v>13373</v>
      </c>
      <c r="V133" s="37">
        <v>13052</v>
      </c>
      <c r="W133" s="37">
        <v>13131</v>
      </c>
      <c r="X133" s="37">
        <v>13225</v>
      </c>
      <c r="Y133" s="37">
        <v>13274</v>
      </c>
      <c r="Z133" s="37">
        <v>13383</v>
      </c>
      <c r="AA133" s="37">
        <v>13346</v>
      </c>
      <c r="AB133" s="37">
        <v>13404</v>
      </c>
      <c r="AC133" s="37">
        <v>13310</v>
      </c>
      <c r="AD133" s="37">
        <v>13385</v>
      </c>
      <c r="AE133" s="37">
        <v>13509</v>
      </c>
      <c r="AF133" s="37">
        <v>13579</v>
      </c>
    </row>
    <row r="134" spans="1:32" hidden="1" x14ac:dyDescent="0.25">
      <c r="A134" t="s">
        <v>304</v>
      </c>
      <c r="B134" s="37">
        <v>55920</v>
      </c>
      <c r="C134" s="37">
        <v>56262</v>
      </c>
      <c r="D134" s="37">
        <v>55794</v>
      </c>
      <c r="E134" s="37">
        <v>55169</v>
      </c>
      <c r="F134" s="37">
        <v>54797</v>
      </c>
      <c r="G134" s="37">
        <v>55457</v>
      </c>
      <c r="H134" s="37">
        <v>55295</v>
      </c>
      <c r="I134" s="37">
        <v>54787</v>
      </c>
      <c r="J134" s="37">
        <v>54502</v>
      </c>
      <c r="K134" s="37">
        <v>54831</v>
      </c>
      <c r="L134" s="37">
        <v>54695</v>
      </c>
      <c r="M134" s="37">
        <v>54468</v>
      </c>
      <c r="N134" s="37">
        <v>55181</v>
      </c>
      <c r="O134" s="37">
        <v>55411</v>
      </c>
      <c r="P134" s="37">
        <v>54956</v>
      </c>
      <c r="Q134" s="37">
        <v>54937</v>
      </c>
      <c r="R134" s="37">
        <v>54945</v>
      </c>
      <c r="S134" s="37">
        <v>55210</v>
      </c>
      <c r="T134" s="37">
        <v>55098</v>
      </c>
      <c r="U134" s="37">
        <v>54544</v>
      </c>
      <c r="V134" s="37">
        <v>54366</v>
      </c>
      <c r="W134" s="37">
        <v>54446</v>
      </c>
      <c r="X134" s="37">
        <v>54599</v>
      </c>
      <c r="Y134" s="37">
        <v>54953</v>
      </c>
      <c r="Z134" s="37">
        <v>55163</v>
      </c>
      <c r="AA134" s="37">
        <v>55421</v>
      </c>
      <c r="AB134" s="37">
        <v>55137</v>
      </c>
      <c r="AC134" s="37">
        <v>54728</v>
      </c>
      <c r="AD134" s="37">
        <v>54162</v>
      </c>
      <c r="AE134" s="37">
        <v>54288</v>
      </c>
      <c r="AF134" s="37">
        <v>53992</v>
      </c>
    </row>
    <row r="135" spans="1:32" hidden="1" x14ac:dyDescent="0.25">
      <c r="A135" t="s">
        <v>305</v>
      </c>
      <c r="B135" s="37">
        <v>29569</v>
      </c>
      <c r="C135" s="37">
        <v>30203</v>
      </c>
      <c r="D135" s="37">
        <v>30269</v>
      </c>
      <c r="E135" s="37">
        <v>29900</v>
      </c>
      <c r="F135" s="37">
        <v>30260</v>
      </c>
      <c r="G135" s="37">
        <v>30900</v>
      </c>
      <c r="H135" s="37">
        <v>30870</v>
      </c>
      <c r="I135" s="37">
        <v>30417</v>
      </c>
      <c r="J135" s="37">
        <v>29911</v>
      </c>
      <c r="K135" s="37">
        <v>29945</v>
      </c>
      <c r="L135" s="37">
        <v>29408</v>
      </c>
      <c r="M135" s="37">
        <v>29155</v>
      </c>
      <c r="N135" s="37">
        <v>28777</v>
      </c>
      <c r="O135" s="37">
        <v>29517</v>
      </c>
      <c r="P135" s="37">
        <v>29309</v>
      </c>
      <c r="Q135" s="37">
        <v>29830</v>
      </c>
      <c r="R135" s="37">
        <v>30132</v>
      </c>
      <c r="S135" s="37">
        <v>30644</v>
      </c>
      <c r="T135" s="37">
        <v>30965</v>
      </c>
      <c r="U135" s="37">
        <v>30301</v>
      </c>
      <c r="V135" s="37">
        <v>29576</v>
      </c>
      <c r="W135" s="37">
        <v>29711</v>
      </c>
      <c r="X135" s="37">
        <v>29377</v>
      </c>
      <c r="Y135" s="37">
        <v>29408</v>
      </c>
      <c r="Z135" s="37">
        <v>29134</v>
      </c>
      <c r="AA135" s="37">
        <v>29727</v>
      </c>
      <c r="AB135" s="37">
        <v>29827</v>
      </c>
      <c r="AC135" s="37">
        <v>29721</v>
      </c>
      <c r="AD135" s="37">
        <v>29719</v>
      </c>
      <c r="AE135" s="37">
        <v>30654</v>
      </c>
      <c r="AF135" s="37">
        <v>30333</v>
      </c>
    </row>
    <row r="136" spans="1:32" hidden="1" x14ac:dyDescent="0.25">
      <c r="A136" t="s">
        <v>306</v>
      </c>
      <c r="B136" s="37">
        <v>150393</v>
      </c>
      <c r="C136" s="37">
        <v>149411</v>
      </c>
      <c r="D136" s="37">
        <v>150313</v>
      </c>
      <c r="E136" s="37">
        <v>149822</v>
      </c>
      <c r="F136" s="37">
        <v>151569</v>
      </c>
      <c r="G136" s="37">
        <v>154312</v>
      </c>
      <c r="H136" s="37">
        <v>154751</v>
      </c>
      <c r="I136" s="37">
        <v>152722</v>
      </c>
      <c r="J136" s="37">
        <v>150127</v>
      </c>
      <c r="K136" s="37">
        <v>151476</v>
      </c>
      <c r="L136" s="37">
        <v>150818</v>
      </c>
      <c r="M136" s="37">
        <v>150232</v>
      </c>
      <c r="N136" s="37">
        <v>150627</v>
      </c>
      <c r="O136" s="37">
        <v>149964</v>
      </c>
      <c r="P136" s="37">
        <v>150753</v>
      </c>
      <c r="Q136" s="37">
        <v>152097</v>
      </c>
      <c r="R136" s="37">
        <v>154275</v>
      </c>
      <c r="S136" s="37">
        <v>156584</v>
      </c>
      <c r="T136" s="37">
        <v>156835</v>
      </c>
      <c r="U136" s="37">
        <v>155598</v>
      </c>
      <c r="V136" s="37">
        <v>152667</v>
      </c>
      <c r="W136" s="37">
        <v>153516</v>
      </c>
      <c r="X136" s="37">
        <v>153448</v>
      </c>
      <c r="Y136" s="37">
        <v>153582</v>
      </c>
      <c r="Z136" s="37">
        <v>153555</v>
      </c>
      <c r="AA136" s="37">
        <v>152731</v>
      </c>
      <c r="AB136" s="37">
        <v>154346</v>
      </c>
      <c r="AC136" s="37">
        <v>153956</v>
      </c>
      <c r="AD136" s="37">
        <v>154956</v>
      </c>
      <c r="AE136" s="37">
        <v>156804</v>
      </c>
      <c r="AF136" s="37">
        <v>157162</v>
      </c>
    </row>
    <row r="137" spans="1:32" hidden="1" x14ac:dyDescent="0.25">
      <c r="A137" t="s">
        <v>307</v>
      </c>
      <c r="B137" s="37">
        <v>18547</v>
      </c>
      <c r="C137" s="37">
        <v>18603</v>
      </c>
      <c r="D137" s="37">
        <v>18606</v>
      </c>
      <c r="E137" s="37">
        <v>18387</v>
      </c>
      <c r="F137" s="37">
        <v>18531</v>
      </c>
      <c r="G137" s="37">
        <v>18721</v>
      </c>
      <c r="H137" s="37">
        <v>18554</v>
      </c>
      <c r="I137" s="37">
        <v>18440</v>
      </c>
      <c r="J137" s="37">
        <v>18371</v>
      </c>
      <c r="K137" s="37">
        <v>18529</v>
      </c>
      <c r="L137" s="37">
        <v>18375</v>
      </c>
      <c r="M137" s="37">
        <v>18274</v>
      </c>
      <c r="N137" s="37">
        <v>18395</v>
      </c>
      <c r="O137" s="37">
        <v>18484</v>
      </c>
      <c r="P137" s="37">
        <v>18491</v>
      </c>
      <c r="Q137" s="37">
        <v>18545</v>
      </c>
      <c r="R137" s="37">
        <v>18699</v>
      </c>
      <c r="S137" s="37">
        <v>18857</v>
      </c>
      <c r="T137" s="37">
        <v>18655</v>
      </c>
      <c r="U137" s="37">
        <v>18600</v>
      </c>
      <c r="V137" s="37">
        <v>18472</v>
      </c>
      <c r="W137" s="37">
        <v>18533</v>
      </c>
      <c r="X137" s="37">
        <v>18391</v>
      </c>
      <c r="Y137" s="37">
        <v>18436</v>
      </c>
      <c r="Z137" s="37">
        <v>18424</v>
      </c>
      <c r="AA137" s="37">
        <v>18405</v>
      </c>
      <c r="AB137" s="37">
        <v>18474</v>
      </c>
      <c r="AC137" s="37">
        <v>18401</v>
      </c>
      <c r="AD137" s="37">
        <v>18530</v>
      </c>
      <c r="AE137" s="37">
        <v>18686</v>
      </c>
      <c r="AF137" s="37">
        <v>18436</v>
      </c>
    </row>
    <row r="138" spans="1:32" hidden="1" x14ac:dyDescent="0.25">
      <c r="A138" t="s">
        <v>308</v>
      </c>
      <c r="B138" s="37">
        <v>24180</v>
      </c>
      <c r="C138" s="37">
        <v>24243</v>
      </c>
      <c r="D138" s="37">
        <v>24290</v>
      </c>
      <c r="E138" s="37">
        <v>24038</v>
      </c>
      <c r="F138" s="37">
        <v>24175</v>
      </c>
      <c r="G138" s="37">
        <v>24456</v>
      </c>
      <c r="H138" s="37">
        <v>24187</v>
      </c>
      <c r="I138" s="37">
        <v>24016</v>
      </c>
      <c r="J138" s="37">
        <v>23918</v>
      </c>
      <c r="K138" s="37">
        <v>24138</v>
      </c>
      <c r="L138" s="37">
        <v>23998</v>
      </c>
      <c r="M138" s="37">
        <v>23877</v>
      </c>
      <c r="N138" s="37">
        <v>23989</v>
      </c>
      <c r="O138" s="37">
        <v>24073</v>
      </c>
      <c r="P138" s="37">
        <v>24078</v>
      </c>
      <c r="Q138" s="37">
        <v>24145</v>
      </c>
      <c r="R138" s="37">
        <v>24377</v>
      </c>
      <c r="S138" s="37">
        <v>24531</v>
      </c>
      <c r="T138" s="37">
        <v>24294</v>
      </c>
      <c r="U138" s="37">
        <v>24238</v>
      </c>
      <c r="V138" s="37">
        <v>24063</v>
      </c>
      <c r="W138" s="37">
        <v>24169</v>
      </c>
      <c r="X138" s="37">
        <v>24036</v>
      </c>
      <c r="Y138" s="37">
        <v>24070</v>
      </c>
      <c r="Z138" s="37">
        <v>24018</v>
      </c>
      <c r="AA138" s="37">
        <v>23988</v>
      </c>
      <c r="AB138" s="37">
        <v>24064</v>
      </c>
      <c r="AC138" s="37">
        <v>23988</v>
      </c>
      <c r="AD138" s="37">
        <v>24164</v>
      </c>
      <c r="AE138" s="37">
        <v>24387</v>
      </c>
      <c r="AF138" s="37">
        <v>24048</v>
      </c>
    </row>
    <row r="139" spans="1:32" hidden="1" x14ac:dyDescent="0.25">
      <c r="A139" t="s">
        <v>309</v>
      </c>
      <c r="B139" s="37">
        <v>14183</v>
      </c>
      <c r="C139" s="37">
        <v>14209</v>
      </c>
      <c r="D139" s="37">
        <v>14191</v>
      </c>
      <c r="E139" s="37">
        <v>14041</v>
      </c>
      <c r="F139" s="37">
        <v>14155</v>
      </c>
      <c r="G139" s="37">
        <v>14319</v>
      </c>
      <c r="H139" s="37">
        <v>14187</v>
      </c>
      <c r="I139" s="37">
        <v>14080</v>
      </c>
      <c r="J139" s="37">
        <v>14020</v>
      </c>
      <c r="K139" s="37">
        <v>14149</v>
      </c>
      <c r="L139" s="37">
        <v>14028</v>
      </c>
      <c r="M139" s="37">
        <v>13960</v>
      </c>
      <c r="N139" s="37">
        <v>14062</v>
      </c>
      <c r="O139" s="37">
        <v>14091</v>
      </c>
      <c r="P139" s="37">
        <v>14043</v>
      </c>
      <c r="Q139" s="37">
        <v>14138</v>
      </c>
      <c r="R139" s="37">
        <v>14295</v>
      </c>
      <c r="S139" s="37">
        <v>14423</v>
      </c>
      <c r="T139" s="37">
        <v>14252</v>
      </c>
      <c r="U139" s="37">
        <v>14192</v>
      </c>
      <c r="V139" s="37">
        <v>14093</v>
      </c>
      <c r="W139" s="37">
        <v>14144</v>
      </c>
      <c r="X139" s="37">
        <v>14066</v>
      </c>
      <c r="Y139" s="37">
        <v>14041</v>
      </c>
      <c r="Z139" s="37">
        <v>14046</v>
      </c>
      <c r="AA139" s="37">
        <v>14042</v>
      </c>
      <c r="AB139" s="37">
        <v>14084</v>
      </c>
      <c r="AC139" s="37">
        <v>14062</v>
      </c>
      <c r="AD139" s="37">
        <v>14182</v>
      </c>
      <c r="AE139" s="37">
        <v>14330</v>
      </c>
      <c r="AF139" s="37">
        <v>14166</v>
      </c>
    </row>
    <row r="140" spans="1:32" hidden="1" x14ac:dyDescent="0.25">
      <c r="A140" t="s">
        <v>310</v>
      </c>
      <c r="B140" s="37">
        <v>35968</v>
      </c>
      <c r="C140" s="37">
        <v>36318</v>
      </c>
      <c r="D140" s="37">
        <v>36102</v>
      </c>
      <c r="E140" s="37">
        <v>35658</v>
      </c>
      <c r="F140" s="37">
        <v>36076</v>
      </c>
      <c r="G140" s="37">
        <v>36126</v>
      </c>
      <c r="H140" s="37">
        <v>36661</v>
      </c>
      <c r="I140" s="37">
        <v>36195</v>
      </c>
      <c r="J140" s="37">
        <v>36173</v>
      </c>
      <c r="K140" s="37">
        <v>36172</v>
      </c>
      <c r="L140" s="37">
        <v>35937</v>
      </c>
      <c r="M140" s="37">
        <v>35419</v>
      </c>
      <c r="N140" s="37">
        <v>35447</v>
      </c>
      <c r="O140" s="37">
        <v>35848</v>
      </c>
      <c r="P140" s="37">
        <v>35764</v>
      </c>
      <c r="Q140" s="37">
        <v>36086</v>
      </c>
      <c r="R140" s="37">
        <v>36339</v>
      </c>
      <c r="S140" s="37">
        <v>36337</v>
      </c>
      <c r="T140" s="37">
        <v>36595</v>
      </c>
      <c r="U140" s="37">
        <v>36183</v>
      </c>
      <c r="V140" s="37">
        <v>35984</v>
      </c>
      <c r="W140" s="37">
        <v>35949</v>
      </c>
      <c r="X140" s="37">
        <v>35906</v>
      </c>
      <c r="Y140" s="37">
        <v>35718</v>
      </c>
      <c r="Z140" s="37">
        <v>35884</v>
      </c>
      <c r="AA140" s="37">
        <v>36400</v>
      </c>
      <c r="AB140" s="37">
        <v>36572</v>
      </c>
      <c r="AC140" s="37">
        <v>36190</v>
      </c>
      <c r="AD140" s="37">
        <v>36215</v>
      </c>
      <c r="AE140" s="37">
        <v>36181</v>
      </c>
      <c r="AF140" s="37">
        <v>36253</v>
      </c>
    </row>
    <row r="141" spans="1:32" hidden="1" x14ac:dyDescent="0.25">
      <c r="A141" t="s">
        <v>311</v>
      </c>
      <c r="B141" s="37">
        <v>16319</v>
      </c>
      <c r="C141" s="37">
        <v>16192</v>
      </c>
      <c r="D141" s="37">
        <v>16303</v>
      </c>
      <c r="E141" s="37">
        <v>16037</v>
      </c>
      <c r="F141" s="37">
        <v>16177</v>
      </c>
      <c r="G141" s="37">
        <v>16531</v>
      </c>
      <c r="H141" s="37">
        <v>16694</v>
      </c>
      <c r="I141" s="37">
        <v>16478</v>
      </c>
      <c r="J141" s="37">
        <v>16098</v>
      </c>
      <c r="K141" s="37">
        <v>16228</v>
      </c>
      <c r="L141" s="37">
        <v>16283</v>
      </c>
      <c r="M141" s="37">
        <v>16266</v>
      </c>
      <c r="N141" s="37">
        <v>16507</v>
      </c>
      <c r="O141" s="37">
        <v>16399</v>
      </c>
      <c r="P141" s="37">
        <v>16492</v>
      </c>
      <c r="Q141" s="37">
        <v>16433</v>
      </c>
      <c r="R141" s="37">
        <v>16599</v>
      </c>
      <c r="S141" s="37">
        <v>16847</v>
      </c>
      <c r="T141" s="37">
        <v>17010</v>
      </c>
      <c r="U141" s="37">
        <v>16882</v>
      </c>
      <c r="V141" s="37">
        <v>16401</v>
      </c>
      <c r="W141" s="37">
        <v>16525</v>
      </c>
      <c r="X141" s="37">
        <v>16692</v>
      </c>
      <c r="Y141" s="37">
        <v>16745</v>
      </c>
      <c r="Z141" s="37">
        <v>16916</v>
      </c>
      <c r="AA141" s="37">
        <v>16859</v>
      </c>
      <c r="AB141" s="37">
        <v>16892</v>
      </c>
      <c r="AC141" s="37">
        <v>16730</v>
      </c>
      <c r="AD141" s="37">
        <v>16794</v>
      </c>
      <c r="AE141" s="37">
        <v>16957</v>
      </c>
      <c r="AF141" s="37">
        <v>17078</v>
      </c>
    </row>
    <row r="142" spans="1:32" hidden="1" x14ac:dyDescent="0.25">
      <c r="A142" t="s">
        <v>312</v>
      </c>
      <c r="B142" s="37">
        <v>13125</v>
      </c>
      <c r="C142" s="37">
        <v>13205</v>
      </c>
      <c r="D142" s="37">
        <v>13289</v>
      </c>
      <c r="E142" s="37">
        <v>13224</v>
      </c>
      <c r="F142" s="37">
        <v>13376</v>
      </c>
      <c r="G142" s="37">
        <v>13587</v>
      </c>
      <c r="H142" s="37">
        <v>13570</v>
      </c>
      <c r="I142" s="37">
        <v>13419</v>
      </c>
      <c r="J142" s="37">
        <v>13138</v>
      </c>
      <c r="K142" s="37">
        <v>13293</v>
      </c>
      <c r="L142" s="37">
        <v>13238</v>
      </c>
      <c r="M142" s="37">
        <v>13064</v>
      </c>
      <c r="N142" s="37">
        <v>13113</v>
      </c>
      <c r="O142" s="37">
        <v>13121</v>
      </c>
      <c r="P142" s="37">
        <v>13125</v>
      </c>
      <c r="Q142" s="37">
        <v>13308</v>
      </c>
      <c r="R142" s="37">
        <v>13425</v>
      </c>
      <c r="S142" s="37">
        <v>13574</v>
      </c>
      <c r="T142" s="37">
        <v>13601</v>
      </c>
      <c r="U142" s="37">
        <v>13488</v>
      </c>
      <c r="V142" s="37">
        <v>13253</v>
      </c>
      <c r="W142" s="37">
        <v>13397</v>
      </c>
      <c r="X142" s="37">
        <v>13318</v>
      </c>
      <c r="Y142" s="37">
        <v>13321</v>
      </c>
      <c r="Z142" s="37">
        <v>13238</v>
      </c>
      <c r="AA142" s="37">
        <v>13415</v>
      </c>
      <c r="AB142" s="37">
        <v>13515</v>
      </c>
      <c r="AC142" s="37">
        <v>13492</v>
      </c>
      <c r="AD142" s="37">
        <v>13533</v>
      </c>
      <c r="AE142" s="37">
        <v>13640</v>
      </c>
      <c r="AF142" s="37">
        <v>13660</v>
      </c>
    </row>
    <row r="143" spans="1:32" hidden="1" x14ac:dyDescent="0.25">
      <c r="A143" t="s">
        <v>313</v>
      </c>
      <c r="B143" s="37">
        <v>21439</v>
      </c>
      <c r="C143" s="37">
        <v>21565</v>
      </c>
      <c r="D143" s="37">
        <v>21685</v>
      </c>
      <c r="E143" s="37">
        <v>21592</v>
      </c>
      <c r="F143" s="37">
        <v>21748</v>
      </c>
      <c r="G143" s="37">
        <v>22084</v>
      </c>
      <c r="H143" s="37">
        <v>22152</v>
      </c>
      <c r="I143" s="37">
        <v>21855</v>
      </c>
      <c r="J143" s="37">
        <v>21486</v>
      </c>
      <c r="K143" s="37">
        <v>21766</v>
      </c>
      <c r="L143" s="37">
        <v>21662</v>
      </c>
      <c r="M143" s="37">
        <v>21469</v>
      </c>
      <c r="N143" s="37">
        <v>21448</v>
      </c>
      <c r="O143" s="37">
        <v>21478</v>
      </c>
      <c r="P143" s="37">
        <v>21503</v>
      </c>
      <c r="Q143" s="37">
        <v>21675</v>
      </c>
      <c r="R143" s="37">
        <v>21865</v>
      </c>
      <c r="S143" s="37">
        <v>22110</v>
      </c>
      <c r="T143" s="37">
        <v>22215</v>
      </c>
      <c r="U143" s="37">
        <v>22007</v>
      </c>
      <c r="V143" s="37">
        <v>21611</v>
      </c>
      <c r="W143" s="37">
        <v>21831</v>
      </c>
      <c r="X143" s="37">
        <v>21819</v>
      </c>
      <c r="Y143" s="37">
        <v>21791</v>
      </c>
      <c r="Z143" s="37">
        <v>21672</v>
      </c>
      <c r="AA143" s="37">
        <v>21891</v>
      </c>
      <c r="AB143" s="37">
        <v>22071</v>
      </c>
      <c r="AC143" s="37">
        <v>22031</v>
      </c>
      <c r="AD143" s="37">
        <v>22115</v>
      </c>
      <c r="AE143" s="37">
        <v>22269</v>
      </c>
      <c r="AF143" s="37">
        <v>22265</v>
      </c>
    </row>
    <row r="144" spans="1:32" hidden="1" x14ac:dyDescent="0.25">
      <c r="A144" t="s">
        <v>314</v>
      </c>
      <c r="B144" s="37">
        <v>49808</v>
      </c>
      <c r="C144" s="37">
        <v>50109</v>
      </c>
      <c r="D144" s="37">
        <v>50404</v>
      </c>
      <c r="E144" s="37">
        <v>50095</v>
      </c>
      <c r="F144" s="37">
        <v>50480</v>
      </c>
      <c r="G144" s="37">
        <v>51141</v>
      </c>
      <c r="H144" s="37">
        <v>51313</v>
      </c>
      <c r="I144" s="37">
        <v>50732</v>
      </c>
      <c r="J144" s="37">
        <v>49774</v>
      </c>
      <c r="K144" s="37">
        <v>50449</v>
      </c>
      <c r="L144" s="37">
        <v>50235</v>
      </c>
      <c r="M144" s="37">
        <v>49890</v>
      </c>
      <c r="N144" s="37">
        <v>49849</v>
      </c>
      <c r="O144" s="37">
        <v>50041</v>
      </c>
      <c r="P144" s="37">
        <v>50223</v>
      </c>
      <c r="Q144" s="37">
        <v>50401</v>
      </c>
      <c r="R144" s="37">
        <v>50892</v>
      </c>
      <c r="S144" s="37">
        <v>51396</v>
      </c>
      <c r="T144" s="37">
        <v>51636</v>
      </c>
      <c r="U144" s="37">
        <v>51334</v>
      </c>
      <c r="V144" s="37">
        <v>50427</v>
      </c>
      <c r="W144" s="37">
        <v>50931</v>
      </c>
      <c r="X144" s="37">
        <v>50851</v>
      </c>
      <c r="Y144" s="37">
        <v>50920</v>
      </c>
      <c r="Z144" s="37">
        <v>50522</v>
      </c>
      <c r="AA144" s="37">
        <v>51052</v>
      </c>
      <c r="AB144" s="37">
        <v>51406</v>
      </c>
      <c r="AC144" s="37">
        <v>51188</v>
      </c>
      <c r="AD144" s="37">
        <v>51458</v>
      </c>
      <c r="AE144" s="37">
        <v>51695</v>
      </c>
      <c r="AF144" s="37">
        <v>51766</v>
      </c>
    </row>
    <row r="145" spans="1:32" x14ac:dyDescent="0.25">
      <c r="A145" s="3" t="s">
        <v>41</v>
      </c>
      <c r="B145" s="37">
        <v>1152599</v>
      </c>
      <c r="C145" s="37">
        <v>1165296</v>
      </c>
      <c r="D145" s="37">
        <v>1166355</v>
      </c>
      <c r="E145" s="37">
        <v>1154839</v>
      </c>
      <c r="F145" s="37">
        <v>1158869</v>
      </c>
      <c r="G145" s="37">
        <v>1159608</v>
      </c>
      <c r="H145" s="37">
        <v>1169243</v>
      </c>
      <c r="I145" s="37">
        <v>1163887</v>
      </c>
      <c r="J145" s="37">
        <v>1159922</v>
      </c>
      <c r="K145" s="37">
        <v>1173764</v>
      </c>
      <c r="L145" s="37">
        <v>1174343</v>
      </c>
      <c r="M145" s="37">
        <v>1170716</v>
      </c>
      <c r="N145" s="37">
        <v>1178391</v>
      </c>
      <c r="O145" s="37">
        <v>1185895</v>
      </c>
      <c r="P145" s="37">
        <v>1181828</v>
      </c>
      <c r="Q145" s="37">
        <v>1181359</v>
      </c>
      <c r="R145" s="37">
        <v>1182471</v>
      </c>
      <c r="S145" s="37">
        <v>1178033</v>
      </c>
      <c r="T145" s="37">
        <v>1184677</v>
      </c>
      <c r="U145" s="37">
        <v>1178550</v>
      </c>
      <c r="V145" s="37">
        <v>1171198</v>
      </c>
      <c r="W145" s="37">
        <v>1182254</v>
      </c>
      <c r="X145" s="37">
        <v>1186049</v>
      </c>
      <c r="Y145" s="37">
        <v>1189472</v>
      </c>
      <c r="Z145" s="37">
        <v>1187757</v>
      </c>
      <c r="AA145" s="37">
        <v>1196344</v>
      </c>
      <c r="AB145" s="37">
        <v>1197764</v>
      </c>
      <c r="AC145" s="37">
        <v>1174012</v>
      </c>
      <c r="AD145" s="37">
        <v>1165546</v>
      </c>
      <c r="AE145" s="37">
        <v>1164736</v>
      </c>
      <c r="AF145" s="37">
        <v>1168372</v>
      </c>
    </row>
    <row r="146" spans="1:32" hidden="1" x14ac:dyDescent="0.25">
      <c r="A146" t="s">
        <v>315</v>
      </c>
      <c r="B146" s="37">
        <v>13460</v>
      </c>
      <c r="C146" s="37">
        <v>13401</v>
      </c>
      <c r="D146" s="37">
        <v>13406</v>
      </c>
      <c r="E146" s="37">
        <v>13312</v>
      </c>
      <c r="F146" s="37">
        <v>13748</v>
      </c>
      <c r="G146" s="37">
        <v>14422</v>
      </c>
      <c r="H146" s="37">
        <v>14516</v>
      </c>
      <c r="I146" s="37">
        <v>14332</v>
      </c>
      <c r="J146" s="37">
        <v>13585</v>
      </c>
      <c r="K146" s="37">
        <v>13596</v>
      </c>
      <c r="L146" s="37">
        <v>13210</v>
      </c>
      <c r="M146" s="37">
        <v>13125</v>
      </c>
      <c r="N146" s="37">
        <v>13370</v>
      </c>
      <c r="O146" s="37">
        <v>13303</v>
      </c>
      <c r="P146" s="37">
        <v>13320</v>
      </c>
      <c r="Q146" s="37">
        <v>13222</v>
      </c>
      <c r="R146" s="37">
        <v>13827</v>
      </c>
      <c r="S146" s="37">
        <v>14405</v>
      </c>
      <c r="T146" s="37">
        <v>14528</v>
      </c>
      <c r="U146" s="37">
        <v>14504</v>
      </c>
      <c r="V146" s="37">
        <v>13764</v>
      </c>
      <c r="W146" s="37">
        <v>13696</v>
      </c>
      <c r="X146" s="37">
        <v>13416</v>
      </c>
      <c r="Y146" s="37">
        <v>13421</v>
      </c>
      <c r="Z146" s="37">
        <v>13528</v>
      </c>
      <c r="AA146" s="37">
        <v>13494</v>
      </c>
      <c r="AB146" s="37">
        <v>13498</v>
      </c>
      <c r="AC146" s="37">
        <v>13341</v>
      </c>
      <c r="AD146" s="37">
        <v>13689</v>
      </c>
      <c r="AE146" s="37">
        <v>14274</v>
      </c>
      <c r="AF146" s="37">
        <v>14281</v>
      </c>
    </row>
    <row r="147" spans="1:32" hidden="1" x14ac:dyDescent="0.25">
      <c r="A147" t="s">
        <v>316</v>
      </c>
      <c r="B147" s="37">
        <v>54750</v>
      </c>
      <c r="C147" s="37">
        <v>54476</v>
      </c>
      <c r="D147" s="37">
        <v>54740</v>
      </c>
      <c r="E147" s="37">
        <v>54438</v>
      </c>
      <c r="F147" s="37">
        <v>55091</v>
      </c>
      <c r="G147" s="37">
        <v>56160</v>
      </c>
      <c r="H147" s="37">
        <v>56704</v>
      </c>
      <c r="I147" s="37">
        <v>55869</v>
      </c>
      <c r="J147" s="37">
        <v>54749</v>
      </c>
      <c r="K147" s="37">
        <v>55176</v>
      </c>
      <c r="L147" s="37">
        <v>55113</v>
      </c>
      <c r="M147" s="37">
        <v>54852</v>
      </c>
      <c r="N147" s="37">
        <v>55320</v>
      </c>
      <c r="O147" s="37">
        <v>55035</v>
      </c>
      <c r="P147" s="37">
        <v>55240</v>
      </c>
      <c r="Q147" s="37">
        <v>55600</v>
      </c>
      <c r="R147" s="37">
        <v>56250</v>
      </c>
      <c r="S147" s="37">
        <v>57073</v>
      </c>
      <c r="T147" s="37">
        <v>57479</v>
      </c>
      <c r="U147" s="37">
        <v>57000</v>
      </c>
      <c r="V147" s="37">
        <v>55635</v>
      </c>
      <c r="W147" s="37">
        <v>56017</v>
      </c>
      <c r="X147" s="37">
        <v>56361</v>
      </c>
      <c r="Y147" s="37">
        <v>56276</v>
      </c>
      <c r="Z147" s="37">
        <v>56580</v>
      </c>
      <c r="AA147" s="37">
        <v>56406</v>
      </c>
      <c r="AB147" s="37">
        <v>56756</v>
      </c>
      <c r="AC147" s="37">
        <v>56611</v>
      </c>
      <c r="AD147" s="37">
        <v>56839</v>
      </c>
      <c r="AE147" s="37">
        <v>57473</v>
      </c>
      <c r="AF147" s="37">
        <v>57808</v>
      </c>
    </row>
    <row r="148" spans="1:32" hidden="1" x14ac:dyDescent="0.25">
      <c r="A148" t="s">
        <v>317</v>
      </c>
      <c r="B148" s="37">
        <v>81345</v>
      </c>
      <c r="C148" s="37">
        <v>81720</v>
      </c>
      <c r="D148" s="37">
        <v>81732</v>
      </c>
      <c r="E148" s="37">
        <v>81090</v>
      </c>
      <c r="F148" s="37">
        <v>81356</v>
      </c>
      <c r="G148" s="37">
        <v>82387</v>
      </c>
      <c r="H148" s="37">
        <v>81974</v>
      </c>
      <c r="I148" s="37">
        <v>81269</v>
      </c>
      <c r="J148" s="37">
        <v>80392</v>
      </c>
      <c r="K148" s="37">
        <v>81448</v>
      </c>
      <c r="L148" s="37">
        <v>80867</v>
      </c>
      <c r="M148" s="37">
        <v>80226</v>
      </c>
      <c r="N148" s="37">
        <v>81710</v>
      </c>
      <c r="O148" s="37">
        <v>81878</v>
      </c>
      <c r="P148" s="37">
        <v>81704</v>
      </c>
      <c r="Q148" s="37">
        <v>81741</v>
      </c>
      <c r="R148" s="37">
        <v>82245</v>
      </c>
      <c r="S148" s="37">
        <v>82988</v>
      </c>
      <c r="T148" s="37">
        <v>82490</v>
      </c>
      <c r="U148" s="37">
        <v>82057</v>
      </c>
      <c r="V148" s="37">
        <v>80769</v>
      </c>
      <c r="W148" s="37">
        <v>81452</v>
      </c>
      <c r="X148" s="37">
        <v>81422</v>
      </c>
      <c r="Y148" s="37">
        <v>81342</v>
      </c>
      <c r="Z148" s="37">
        <v>81916</v>
      </c>
      <c r="AA148" s="37">
        <v>82113</v>
      </c>
      <c r="AB148" s="37">
        <v>82156</v>
      </c>
      <c r="AC148" s="37">
        <v>81448</v>
      </c>
      <c r="AD148" s="37">
        <v>81462</v>
      </c>
      <c r="AE148" s="37">
        <v>82003</v>
      </c>
      <c r="AF148" s="37">
        <v>81246</v>
      </c>
    </row>
    <row r="149" spans="1:32" x14ac:dyDescent="0.25">
      <c r="A149" s="3" t="s">
        <v>42</v>
      </c>
      <c r="B149" s="37">
        <v>220765</v>
      </c>
      <c r="C149" s="37">
        <v>223327</v>
      </c>
      <c r="D149" s="37">
        <v>223243</v>
      </c>
      <c r="E149" s="37">
        <v>220661</v>
      </c>
      <c r="F149" s="37">
        <v>221330</v>
      </c>
      <c r="G149" s="37">
        <v>221151</v>
      </c>
      <c r="H149" s="37">
        <v>223822</v>
      </c>
      <c r="I149" s="37">
        <v>222585</v>
      </c>
      <c r="J149" s="37">
        <v>221323</v>
      </c>
      <c r="K149" s="37">
        <v>223841</v>
      </c>
      <c r="L149" s="37">
        <v>224163</v>
      </c>
      <c r="M149" s="37">
        <v>223254</v>
      </c>
      <c r="N149" s="37">
        <v>224826</v>
      </c>
      <c r="O149" s="37">
        <v>226473</v>
      </c>
      <c r="P149" s="37">
        <v>225256</v>
      </c>
      <c r="Q149" s="37">
        <v>224975</v>
      </c>
      <c r="R149" s="37">
        <v>225021</v>
      </c>
      <c r="S149" s="37">
        <v>224118</v>
      </c>
      <c r="T149" s="37">
        <v>225964</v>
      </c>
      <c r="U149" s="37">
        <v>224699</v>
      </c>
      <c r="V149" s="37">
        <v>223050</v>
      </c>
      <c r="W149" s="37">
        <v>225118</v>
      </c>
      <c r="X149" s="37">
        <v>225563</v>
      </c>
      <c r="Y149" s="37">
        <v>226316</v>
      </c>
      <c r="Z149" s="37">
        <v>225966</v>
      </c>
      <c r="AA149" s="37">
        <v>227568</v>
      </c>
      <c r="AB149" s="37">
        <v>227791</v>
      </c>
      <c r="AC149" s="37">
        <v>223170</v>
      </c>
      <c r="AD149" s="37">
        <v>221704</v>
      </c>
      <c r="AE149" s="37">
        <v>221794</v>
      </c>
      <c r="AF149" s="37">
        <v>223462</v>
      </c>
    </row>
    <row r="150" spans="1:32" hidden="1" x14ac:dyDescent="0.25">
      <c r="A150" t="s">
        <v>318</v>
      </c>
      <c r="B150" s="37">
        <v>15970</v>
      </c>
      <c r="C150" s="37">
        <v>15936</v>
      </c>
      <c r="D150" s="37">
        <v>15982</v>
      </c>
      <c r="E150" s="37">
        <v>15746</v>
      </c>
      <c r="F150" s="37">
        <v>15764</v>
      </c>
      <c r="G150" s="37">
        <v>16046</v>
      </c>
      <c r="H150" s="37">
        <v>16079</v>
      </c>
      <c r="I150" s="37">
        <v>15881</v>
      </c>
      <c r="J150" s="37">
        <v>15602</v>
      </c>
      <c r="K150" s="37">
        <v>15734</v>
      </c>
      <c r="L150" s="37">
        <v>15734</v>
      </c>
      <c r="M150" s="37">
        <v>15735</v>
      </c>
      <c r="N150" s="37">
        <v>15942</v>
      </c>
      <c r="O150" s="37">
        <v>15933</v>
      </c>
      <c r="P150" s="37">
        <v>16039</v>
      </c>
      <c r="Q150" s="37">
        <v>15924</v>
      </c>
      <c r="R150" s="37">
        <v>16027</v>
      </c>
      <c r="S150" s="37">
        <v>16184</v>
      </c>
      <c r="T150" s="37">
        <v>16208</v>
      </c>
      <c r="U150" s="37">
        <v>16069</v>
      </c>
      <c r="V150" s="37">
        <v>15824</v>
      </c>
      <c r="W150" s="37">
        <v>15985</v>
      </c>
      <c r="X150" s="37">
        <v>16035</v>
      </c>
      <c r="Y150" s="37">
        <v>16097</v>
      </c>
      <c r="Z150" s="37">
        <v>16202</v>
      </c>
      <c r="AA150" s="37">
        <v>16138</v>
      </c>
      <c r="AB150" s="37">
        <v>16280</v>
      </c>
      <c r="AC150" s="37">
        <v>16048</v>
      </c>
      <c r="AD150" s="37">
        <v>16068</v>
      </c>
      <c r="AE150" s="37">
        <v>16225</v>
      </c>
      <c r="AF150" s="37">
        <v>16285</v>
      </c>
    </row>
    <row r="151" spans="1:32" hidden="1" x14ac:dyDescent="0.25">
      <c r="A151" t="s">
        <v>319</v>
      </c>
      <c r="B151" s="37">
        <v>92144</v>
      </c>
      <c r="C151" s="37">
        <v>92423</v>
      </c>
      <c r="D151" s="37">
        <v>92296</v>
      </c>
      <c r="E151" s="37">
        <v>91330</v>
      </c>
      <c r="F151" s="37">
        <v>91984</v>
      </c>
      <c r="G151" s="37">
        <v>92895</v>
      </c>
      <c r="H151" s="37">
        <v>92424</v>
      </c>
      <c r="I151" s="37">
        <v>91795</v>
      </c>
      <c r="J151" s="37">
        <v>90836</v>
      </c>
      <c r="K151" s="37">
        <v>91249</v>
      </c>
      <c r="L151" s="37">
        <v>90593</v>
      </c>
      <c r="M151" s="37">
        <v>90182</v>
      </c>
      <c r="N151" s="37">
        <v>90996</v>
      </c>
      <c r="O151" s="37">
        <v>91118</v>
      </c>
      <c r="P151" s="37">
        <v>90959</v>
      </c>
      <c r="Q151" s="37">
        <v>91099</v>
      </c>
      <c r="R151" s="37">
        <v>91983</v>
      </c>
      <c r="S151" s="37">
        <v>92470</v>
      </c>
      <c r="T151" s="37">
        <v>92161</v>
      </c>
      <c r="U151" s="37">
        <v>91694</v>
      </c>
      <c r="V151" s="37">
        <v>90745</v>
      </c>
      <c r="W151" s="37">
        <v>90930</v>
      </c>
      <c r="X151" s="37">
        <v>90385</v>
      </c>
      <c r="Y151" s="37">
        <v>90357</v>
      </c>
      <c r="Z151" s="37">
        <v>90452</v>
      </c>
      <c r="AA151" s="37">
        <v>90286</v>
      </c>
      <c r="AB151" s="37">
        <v>90713</v>
      </c>
      <c r="AC151" s="37">
        <v>90443</v>
      </c>
      <c r="AD151" s="37">
        <v>90894</v>
      </c>
      <c r="AE151" s="37">
        <v>91583</v>
      </c>
      <c r="AF151" s="37">
        <v>90986</v>
      </c>
    </row>
    <row r="152" spans="1:32" hidden="1" x14ac:dyDescent="0.25">
      <c r="A152" t="s">
        <v>320</v>
      </c>
      <c r="B152" s="37">
        <v>571977</v>
      </c>
      <c r="C152" s="37">
        <v>574704</v>
      </c>
      <c r="D152" s="37">
        <v>573963</v>
      </c>
      <c r="E152" s="37">
        <v>569113</v>
      </c>
      <c r="F152" s="37">
        <v>571888</v>
      </c>
      <c r="G152" s="37">
        <v>578524</v>
      </c>
      <c r="H152" s="37">
        <v>574741</v>
      </c>
      <c r="I152" s="37">
        <v>570656</v>
      </c>
      <c r="J152" s="37">
        <v>566802</v>
      </c>
      <c r="K152" s="37">
        <v>570987</v>
      </c>
      <c r="L152" s="37">
        <v>566069</v>
      </c>
      <c r="M152" s="37">
        <v>563395</v>
      </c>
      <c r="N152" s="37">
        <v>567767</v>
      </c>
      <c r="O152" s="37">
        <v>570448</v>
      </c>
      <c r="P152" s="37">
        <v>569531</v>
      </c>
      <c r="Q152" s="37">
        <v>572282</v>
      </c>
      <c r="R152" s="37">
        <v>576202</v>
      </c>
      <c r="S152" s="37">
        <v>581541</v>
      </c>
      <c r="T152" s="37">
        <v>577879</v>
      </c>
      <c r="U152" s="37">
        <v>573968</v>
      </c>
      <c r="V152" s="37">
        <v>568188</v>
      </c>
      <c r="W152" s="37">
        <v>570279</v>
      </c>
      <c r="X152" s="37">
        <v>565447</v>
      </c>
      <c r="Y152" s="37">
        <v>566631</v>
      </c>
      <c r="Z152" s="37">
        <v>568320</v>
      </c>
      <c r="AA152" s="37">
        <v>569551</v>
      </c>
      <c r="AB152" s="37">
        <v>571053</v>
      </c>
      <c r="AC152" s="37">
        <v>568884</v>
      </c>
      <c r="AD152" s="37">
        <v>570890</v>
      </c>
      <c r="AE152" s="37">
        <v>576582</v>
      </c>
      <c r="AF152" s="37">
        <v>570630</v>
      </c>
    </row>
    <row r="153" spans="1:32" hidden="1" x14ac:dyDescent="0.25">
      <c r="A153" t="s">
        <v>321</v>
      </c>
      <c r="B153" s="37">
        <v>527131</v>
      </c>
      <c r="C153" s="37">
        <v>529571</v>
      </c>
      <c r="D153" s="37">
        <v>528929</v>
      </c>
      <c r="E153" s="37">
        <v>523831</v>
      </c>
      <c r="F153" s="37">
        <v>525876</v>
      </c>
      <c r="G153" s="37">
        <v>531591</v>
      </c>
      <c r="H153" s="37">
        <v>527879</v>
      </c>
      <c r="I153" s="37">
        <v>524044</v>
      </c>
      <c r="J153" s="37">
        <v>521091</v>
      </c>
      <c r="K153" s="37">
        <v>525273</v>
      </c>
      <c r="L153" s="37">
        <v>521246</v>
      </c>
      <c r="M153" s="37">
        <v>518794</v>
      </c>
      <c r="N153" s="37">
        <v>522941</v>
      </c>
      <c r="O153" s="37">
        <v>525286</v>
      </c>
      <c r="P153" s="37">
        <v>524400</v>
      </c>
      <c r="Q153" s="37">
        <v>526281</v>
      </c>
      <c r="R153" s="37">
        <v>529576</v>
      </c>
      <c r="S153" s="37">
        <v>534078</v>
      </c>
      <c r="T153" s="37">
        <v>530118</v>
      </c>
      <c r="U153" s="37">
        <v>526907</v>
      </c>
      <c r="V153" s="37">
        <v>522017</v>
      </c>
      <c r="W153" s="37">
        <v>524257</v>
      </c>
      <c r="X153" s="37">
        <v>520328</v>
      </c>
      <c r="Y153" s="37">
        <v>521266</v>
      </c>
      <c r="Z153" s="37">
        <v>522908</v>
      </c>
      <c r="AA153" s="37">
        <v>523613</v>
      </c>
      <c r="AB153" s="37">
        <v>525084</v>
      </c>
      <c r="AC153" s="37">
        <v>522796</v>
      </c>
      <c r="AD153" s="37">
        <v>524363</v>
      </c>
      <c r="AE153" s="37">
        <v>529247</v>
      </c>
      <c r="AF153" s="37">
        <v>523408</v>
      </c>
    </row>
    <row r="154" spans="1:32" hidden="1" x14ac:dyDescent="0.25">
      <c r="A154" t="s">
        <v>322</v>
      </c>
      <c r="B154" s="37">
        <v>148955</v>
      </c>
      <c r="C154" s="37">
        <v>148090</v>
      </c>
      <c r="D154" s="37">
        <v>148756</v>
      </c>
      <c r="E154" s="37">
        <v>147782</v>
      </c>
      <c r="F154" s="37">
        <v>149289</v>
      </c>
      <c r="G154" s="37">
        <v>152200</v>
      </c>
      <c r="H154" s="37">
        <v>153544</v>
      </c>
      <c r="I154" s="37">
        <v>151436</v>
      </c>
      <c r="J154" s="37">
        <v>148257</v>
      </c>
      <c r="K154" s="37">
        <v>149410</v>
      </c>
      <c r="L154" s="37">
        <v>149359</v>
      </c>
      <c r="M154" s="37">
        <v>148833</v>
      </c>
      <c r="N154" s="37">
        <v>150259</v>
      </c>
      <c r="O154" s="37">
        <v>149413</v>
      </c>
      <c r="P154" s="37">
        <v>150080</v>
      </c>
      <c r="Q154" s="37">
        <v>150713</v>
      </c>
      <c r="R154" s="37">
        <v>152444</v>
      </c>
      <c r="S154" s="37">
        <v>154465</v>
      </c>
      <c r="T154" s="37">
        <v>155716</v>
      </c>
      <c r="U154" s="37">
        <v>154399</v>
      </c>
      <c r="V154" s="37">
        <v>150686</v>
      </c>
      <c r="W154" s="37">
        <v>151569</v>
      </c>
      <c r="X154" s="37">
        <v>152615</v>
      </c>
      <c r="Y154" s="37">
        <v>152668</v>
      </c>
      <c r="Z154" s="37">
        <v>153608</v>
      </c>
      <c r="AA154" s="37">
        <v>153154</v>
      </c>
      <c r="AB154" s="37">
        <v>154029</v>
      </c>
      <c r="AC154" s="37">
        <v>153502</v>
      </c>
      <c r="AD154" s="37">
        <v>154061</v>
      </c>
      <c r="AE154" s="37">
        <v>155597</v>
      </c>
      <c r="AF154" s="37">
        <v>156484</v>
      </c>
    </row>
    <row r="155" spans="1:32" hidden="1" x14ac:dyDescent="0.25">
      <c r="A155" t="s">
        <v>323</v>
      </c>
      <c r="B155" s="37">
        <v>11765</v>
      </c>
      <c r="C155" s="37">
        <v>11681</v>
      </c>
      <c r="D155" s="37">
        <v>11772</v>
      </c>
      <c r="E155" s="37">
        <v>11710</v>
      </c>
      <c r="F155" s="37">
        <v>11870</v>
      </c>
      <c r="G155" s="37">
        <v>12113</v>
      </c>
      <c r="H155" s="37">
        <v>12105</v>
      </c>
      <c r="I155" s="37">
        <v>11944</v>
      </c>
      <c r="J155" s="37">
        <v>11775</v>
      </c>
      <c r="K155" s="37">
        <v>11868</v>
      </c>
      <c r="L155" s="37">
        <v>11820</v>
      </c>
      <c r="M155" s="37">
        <v>11772</v>
      </c>
      <c r="N155" s="37">
        <v>11804</v>
      </c>
      <c r="O155" s="37">
        <v>11751</v>
      </c>
      <c r="P155" s="37">
        <v>11803</v>
      </c>
      <c r="Q155" s="37">
        <v>11932</v>
      </c>
      <c r="R155" s="37">
        <v>12109</v>
      </c>
      <c r="S155" s="37">
        <v>12282</v>
      </c>
      <c r="T155" s="37">
        <v>12253</v>
      </c>
      <c r="U155" s="37">
        <v>12170</v>
      </c>
      <c r="V155" s="37">
        <v>11980</v>
      </c>
      <c r="W155" s="37">
        <v>12052</v>
      </c>
      <c r="X155" s="37">
        <v>12036</v>
      </c>
      <c r="Y155" s="37">
        <v>12037</v>
      </c>
      <c r="Z155" s="37">
        <v>12024</v>
      </c>
      <c r="AA155" s="37">
        <v>11969</v>
      </c>
      <c r="AB155" s="37">
        <v>12102</v>
      </c>
      <c r="AC155" s="37">
        <v>12089</v>
      </c>
      <c r="AD155" s="37">
        <v>12159</v>
      </c>
      <c r="AE155" s="37">
        <v>12312</v>
      </c>
      <c r="AF155" s="37">
        <v>12312</v>
      </c>
    </row>
    <row r="156" spans="1:32" hidden="1" x14ac:dyDescent="0.25">
      <c r="A156" t="s">
        <v>324</v>
      </c>
      <c r="B156" s="37">
        <v>13700</v>
      </c>
      <c r="C156" s="37">
        <v>13614</v>
      </c>
      <c r="D156" s="37">
        <v>13602</v>
      </c>
      <c r="E156" s="37">
        <v>13443</v>
      </c>
      <c r="F156" s="37">
        <v>13582</v>
      </c>
      <c r="G156" s="37">
        <v>13784</v>
      </c>
      <c r="H156" s="37">
        <v>13963</v>
      </c>
      <c r="I156" s="37">
        <v>13861</v>
      </c>
      <c r="J156" s="37">
        <v>13534</v>
      </c>
      <c r="K156" s="37">
        <v>13540</v>
      </c>
      <c r="L156" s="37">
        <v>13370</v>
      </c>
      <c r="M156" s="37">
        <v>13261</v>
      </c>
      <c r="N156" s="37">
        <v>13379</v>
      </c>
      <c r="O156" s="37">
        <v>13361</v>
      </c>
      <c r="P156" s="37">
        <v>13347</v>
      </c>
      <c r="Q156" s="37">
        <v>13440</v>
      </c>
      <c r="R156" s="37">
        <v>13585</v>
      </c>
      <c r="S156" s="37">
        <v>13770</v>
      </c>
      <c r="T156" s="37">
        <v>13889</v>
      </c>
      <c r="U156" s="37">
        <v>13771</v>
      </c>
      <c r="V156" s="37">
        <v>13517</v>
      </c>
      <c r="W156" s="37">
        <v>13620</v>
      </c>
      <c r="X156" s="37">
        <v>13511</v>
      </c>
      <c r="Y156" s="37">
        <v>13577</v>
      </c>
      <c r="Z156" s="37">
        <v>13571</v>
      </c>
      <c r="AA156" s="37">
        <v>13639</v>
      </c>
      <c r="AB156" s="37">
        <v>13573</v>
      </c>
      <c r="AC156" s="37">
        <v>13510</v>
      </c>
      <c r="AD156" s="37">
        <v>13498</v>
      </c>
      <c r="AE156" s="37">
        <v>13580</v>
      </c>
      <c r="AF156" s="37">
        <v>13739</v>
      </c>
    </row>
    <row r="157" spans="1:32" hidden="1" x14ac:dyDescent="0.25">
      <c r="A157" t="s">
        <v>325</v>
      </c>
      <c r="B157" s="37">
        <v>15376</v>
      </c>
      <c r="C157" s="37">
        <v>15473</v>
      </c>
      <c r="D157" s="37">
        <v>15476</v>
      </c>
      <c r="E157" s="37">
        <v>15340</v>
      </c>
      <c r="F157" s="37">
        <v>15425</v>
      </c>
      <c r="G157" s="37">
        <v>15565</v>
      </c>
      <c r="H157" s="37">
        <v>15496</v>
      </c>
      <c r="I157" s="37">
        <v>15366</v>
      </c>
      <c r="J157" s="37">
        <v>15241</v>
      </c>
      <c r="K157" s="37">
        <v>15459</v>
      </c>
      <c r="L157" s="37">
        <v>15348</v>
      </c>
      <c r="M157" s="37">
        <v>15203</v>
      </c>
      <c r="N157" s="37">
        <v>15464</v>
      </c>
      <c r="O157" s="37">
        <v>15506</v>
      </c>
      <c r="P157" s="37">
        <v>15477</v>
      </c>
      <c r="Q157" s="37">
        <v>15475</v>
      </c>
      <c r="R157" s="37">
        <v>15567</v>
      </c>
      <c r="S157" s="37">
        <v>15710</v>
      </c>
      <c r="T157" s="37">
        <v>15600</v>
      </c>
      <c r="U157" s="37">
        <v>15522</v>
      </c>
      <c r="V157" s="37">
        <v>15255</v>
      </c>
      <c r="W157" s="37">
        <v>15410</v>
      </c>
      <c r="X157" s="37">
        <v>15382</v>
      </c>
      <c r="Y157" s="37">
        <v>15393</v>
      </c>
      <c r="Z157" s="37">
        <v>15465</v>
      </c>
      <c r="AA157" s="37">
        <v>15523</v>
      </c>
      <c r="AB157" s="37">
        <v>15515</v>
      </c>
      <c r="AC157" s="37">
        <v>15409</v>
      </c>
      <c r="AD157" s="37">
        <v>15442</v>
      </c>
      <c r="AE157" s="37">
        <v>15507</v>
      </c>
      <c r="AF157" s="37">
        <v>15364</v>
      </c>
    </row>
    <row r="158" spans="1:32" hidden="1" x14ac:dyDescent="0.25">
      <c r="A158" t="s">
        <v>326</v>
      </c>
      <c r="B158" s="37">
        <v>24480</v>
      </c>
      <c r="C158" s="37">
        <v>24300</v>
      </c>
      <c r="D158" s="37">
        <v>24448</v>
      </c>
      <c r="E158" s="37">
        <v>24138</v>
      </c>
      <c r="F158" s="37">
        <v>24356</v>
      </c>
      <c r="G158" s="37">
        <v>24872</v>
      </c>
      <c r="H158" s="37">
        <v>25113</v>
      </c>
      <c r="I158" s="37">
        <v>24769</v>
      </c>
      <c r="J158" s="37">
        <v>24201</v>
      </c>
      <c r="K158" s="37">
        <v>24425</v>
      </c>
      <c r="L158" s="37">
        <v>24452</v>
      </c>
      <c r="M158" s="37">
        <v>24436</v>
      </c>
      <c r="N158" s="37">
        <v>24756</v>
      </c>
      <c r="O158" s="37">
        <v>24619</v>
      </c>
      <c r="P158" s="37">
        <v>24748</v>
      </c>
      <c r="Q158" s="37">
        <v>24725</v>
      </c>
      <c r="R158" s="37">
        <v>24996</v>
      </c>
      <c r="S158" s="37">
        <v>25333</v>
      </c>
      <c r="T158" s="37">
        <v>25533</v>
      </c>
      <c r="U158" s="37">
        <v>25349</v>
      </c>
      <c r="V158" s="37">
        <v>24642</v>
      </c>
      <c r="W158" s="37">
        <v>24822</v>
      </c>
      <c r="X158" s="37">
        <v>25062</v>
      </c>
      <c r="Y158" s="37">
        <v>25155</v>
      </c>
      <c r="Z158" s="37">
        <v>25365</v>
      </c>
      <c r="AA158" s="37">
        <v>25278</v>
      </c>
      <c r="AB158" s="37">
        <v>25371</v>
      </c>
      <c r="AC158" s="37">
        <v>25189</v>
      </c>
      <c r="AD158" s="37">
        <v>25267</v>
      </c>
      <c r="AE158" s="37">
        <v>25521</v>
      </c>
      <c r="AF158" s="37">
        <v>25676</v>
      </c>
    </row>
    <row r="159" spans="1:32" hidden="1" x14ac:dyDescent="0.25">
      <c r="A159" t="s">
        <v>327</v>
      </c>
      <c r="B159" s="37">
        <v>17008</v>
      </c>
      <c r="C159" s="37">
        <v>17132</v>
      </c>
      <c r="D159" s="37">
        <v>17081</v>
      </c>
      <c r="E159" s="37">
        <v>16970</v>
      </c>
      <c r="F159" s="37">
        <v>16963</v>
      </c>
      <c r="G159" s="37">
        <v>17165</v>
      </c>
      <c r="H159" s="37">
        <v>17132</v>
      </c>
      <c r="I159" s="37">
        <v>16984</v>
      </c>
      <c r="J159" s="37">
        <v>16863</v>
      </c>
      <c r="K159" s="37">
        <v>16928</v>
      </c>
      <c r="L159" s="37">
        <v>16807</v>
      </c>
      <c r="M159" s="37">
        <v>16683</v>
      </c>
      <c r="N159" s="37">
        <v>16799</v>
      </c>
      <c r="O159" s="37">
        <v>16869</v>
      </c>
      <c r="P159" s="37">
        <v>16795</v>
      </c>
      <c r="Q159" s="37">
        <v>16861</v>
      </c>
      <c r="R159" s="37">
        <v>16987</v>
      </c>
      <c r="S159" s="37">
        <v>16972</v>
      </c>
      <c r="T159" s="37">
        <v>16979</v>
      </c>
      <c r="U159" s="37">
        <v>16855</v>
      </c>
      <c r="V159" s="37">
        <v>16782</v>
      </c>
      <c r="W159" s="37">
        <v>16866</v>
      </c>
      <c r="X159" s="37">
        <v>16873</v>
      </c>
      <c r="Y159" s="37">
        <v>16929</v>
      </c>
      <c r="Z159" s="37">
        <v>16943</v>
      </c>
      <c r="AA159" s="37">
        <v>17015</v>
      </c>
      <c r="AB159" s="37">
        <v>16941</v>
      </c>
      <c r="AC159" s="37">
        <v>16887</v>
      </c>
      <c r="AD159" s="37">
        <v>16814</v>
      </c>
      <c r="AE159" s="37">
        <v>16804</v>
      </c>
      <c r="AF159" s="37">
        <v>16723</v>
      </c>
    </row>
    <row r="160" spans="1:32" hidden="1" x14ac:dyDescent="0.25">
      <c r="A160" t="s">
        <v>328</v>
      </c>
      <c r="B160" s="37">
        <v>115609</v>
      </c>
      <c r="C160" s="37">
        <v>116364</v>
      </c>
      <c r="D160" s="37">
        <v>116390</v>
      </c>
      <c r="E160" s="37">
        <v>115700</v>
      </c>
      <c r="F160" s="37">
        <v>115964</v>
      </c>
      <c r="G160" s="37">
        <v>117313</v>
      </c>
      <c r="H160" s="37">
        <v>116677</v>
      </c>
      <c r="I160" s="37">
        <v>115736</v>
      </c>
      <c r="J160" s="37">
        <v>114698</v>
      </c>
      <c r="K160" s="37">
        <v>116302</v>
      </c>
      <c r="L160" s="37">
        <v>115405</v>
      </c>
      <c r="M160" s="37">
        <v>114479</v>
      </c>
      <c r="N160" s="37">
        <v>116322</v>
      </c>
      <c r="O160" s="37">
        <v>116744</v>
      </c>
      <c r="P160" s="37">
        <v>116633</v>
      </c>
      <c r="Q160" s="37">
        <v>116927</v>
      </c>
      <c r="R160" s="37">
        <v>117594</v>
      </c>
      <c r="S160" s="37">
        <v>118544</v>
      </c>
      <c r="T160" s="37">
        <v>117731</v>
      </c>
      <c r="U160" s="37">
        <v>117157</v>
      </c>
      <c r="V160" s="37">
        <v>115462</v>
      </c>
      <c r="W160" s="37">
        <v>116477</v>
      </c>
      <c r="X160" s="37">
        <v>116450</v>
      </c>
      <c r="Y160" s="37">
        <v>116326</v>
      </c>
      <c r="Z160" s="37">
        <v>117014</v>
      </c>
      <c r="AA160" s="37">
        <v>117493</v>
      </c>
      <c r="AB160" s="37">
        <v>117533</v>
      </c>
      <c r="AC160" s="37">
        <v>116446</v>
      </c>
      <c r="AD160" s="37">
        <v>116444</v>
      </c>
      <c r="AE160" s="37">
        <v>117080</v>
      </c>
      <c r="AF160" s="37">
        <v>115878</v>
      </c>
    </row>
    <row r="161" spans="1:32" hidden="1" x14ac:dyDescent="0.25">
      <c r="A161" t="s">
        <v>329</v>
      </c>
      <c r="B161" s="37">
        <v>13536</v>
      </c>
      <c r="C161" s="37">
        <v>13631</v>
      </c>
      <c r="D161" s="37">
        <v>13609</v>
      </c>
      <c r="E161" s="37">
        <v>13553</v>
      </c>
      <c r="F161" s="37">
        <v>13657</v>
      </c>
      <c r="G161" s="37">
        <v>13821</v>
      </c>
      <c r="H161" s="37">
        <v>13748</v>
      </c>
      <c r="I161" s="37">
        <v>13598</v>
      </c>
      <c r="J161" s="37">
        <v>13466</v>
      </c>
      <c r="K161" s="37">
        <v>13680</v>
      </c>
      <c r="L161" s="37">
        <v>13584</v>
      </c>
      <c r="M161" s="37">
        <v>13440</v>
      </c>
      <c r="N161" s="37">
        <v>13646</v>
      </c>
      <c r="O161" s="37">
        <v>13705</v>
      </c>
      <c r="P161" s="37">
        <v>13675</v>
      </c>
      <c r="Q161" s="37">
        <v>13738</v>
      </c>
      <c r="R161" s="37">
        <v>13825</v>
      </c>
      <c r="S161" s="37">
        <v>13972</v>
      </c>
      <c r="T161" s="37">
        <v>13876</v>
      </c>
      <c r="U161" s="37">
        <v>13790</v>
      </c>
      <c r="V161" s="37">
        <v>13588</v>
      </c>
      <c r="W161" s="37">
        <v>13700</v>
      </c>
      <c r="X161" s="37">
        <v>13708</v>
      </c>
      <c r="Y161" s="37">
        <v>13672</v>
      </c>
      <c r="Z161" s="37">
        <v>13744</v>
      </c>
      <c r="AA161" s="37">
        <v>13798</v>
      </c>
      <c r="AB161" s="37">
        <v>13803</v>
      </c>
      <c r="AC161" s="37">
        <v>13724</v>
      </c>
      <c r="AD161" s="37">
        <v>13722</v>
      </c>
      <c r="AE161" s="37">
        <v>13807</v>
      </c>
      <c r="AF161" s="37">
        <v>13636</v>
      </c>
    </row>
    <row r="162" spans="1:32" hidden="1" x14ac:dyDescent="0.25">
      <c r="A162" t="s">
        <v>330</v>
      </c>
      <c r="B162" s="37">
        <v>30308</v>
      </c>
      <c r="C162" s="37">
        <v>30426</v>
      </c>
      <c r="D162" s="37">
        <v>30437</v>
      </c>
      <c r="E162" s="37">
        <v>30226</v>
      </c>
      <c r="F162" s="37">
        <v>30346</v>
      </c>
      <c r="G162" s="37">
        <v>30716</v>
      </c>
      <c r="H162" s="37">
        <v>30608</v>
      </c>
      <c r="I162" s="37">
        <v>30356</v>
      </c>
      <c r="J162" s="37">
        <v>30000</v>
      </c>
      <c r="K162" s="37">
        <v>30310</v>
      </c>
      <c r="L162" s="37">
        <v>30105</v>
      </c>
      <c r="M162" s="37">
        <v>29832</v>
      </c>
      <c r="N162" s="37">
        <v>30328</v>
      </c>
      <c r="O162" s="37">
        <v>30406</v>
      </c>
      <c r="P162" s="37">
        <v>30351</v>
      </c>
      <c r="Q162" s="37">
        <v>30388</v>
      </c>
      <c r="R162" s="37">
        <v>30646</v>
      </c>
      <c r="S162" s="37">
        <v>30935</v>
      </c>
      <c r="T162" s="37">
        <v>30783</v>
      </c>
      <c r="U162" s="37">
        <v>30599</v>
      </c>
      <c r="V162" s="37">
        <v>30173</v>
      </c>
      <c r="W162" s="37">
        <v>30332</v>
      </c>
      <c r="X162" s="37">
        <v>30284</v>
      </c>
      <c r="Y162" s="37">
        <v>30242</v>
      </c>
      <c r="Z162" s="37">
        <v>30385</v>
      </c>
      <c r="AA162" s="37">
        <v>30447</v>
      </c>
      <c r="AB162" s="37">
        <v>30473</v>
      </c>
      <c r="AC162" s="37">
        <v>30224</v>
      </c>
      <c r="AD162" s="37">
        <v>30265</v>
      </c>
      <c r="AE162" s="37">
        <v>30457</v>
      </c>
      <c r="AF162" s="37">
        <v>30207</v>
      </c>
    </row>
    <row r="163" spans="1:32" hidden="1" x14ac:dyDescent="0.25">
      <c r="A163" t="s">
        <v>331</v>
      </c>
      <c r="B163" s="37">
        <v>76188</v>
      </c>
      <c r="C163" s="37">
        <v>76552</v>
      </c>
      <c r="D163" s="37">
        <v>76570</v>
      </c>
      <c r="E163" s="37">
        <v>76036</v>
      </c>
      <c r="F163" s="37">
        <v>76377</v>
      </c>
      <c r="G163" s="37">
        <v>77227</v>
      </c>
      <c r="H163" s="37">
        <v>76892</v>
      </c>
      <c r="I163" s="37">
        <v>76261</v>
      </c>
      <c r="J163" s="37">
        <v>75481</v>
      </c>
      <c r="K163" s="37">
        <v>76436</v>
      </c>
      <c r="L163" s="37">
        <v>75883</v>
      </c>
      <c r="M163" s="37">
        <v>75202</v>
      </c>
      <c r="N163" s="37">
        <v>76464</v>
      </c>
      <c r="O163" s="37">
        <v>76703</v>
      </c>
      <c r="P163" s="37">
        <v>76523</v>
      </c>
      <c r="Q163" s="37">
        <v>76646</v>
      </c>
      <c r="R163" s="37">
        <v>77238</v>
      </c>
      <c r="S163" s="37">
        <v>77884</v>
      </c>
      <c r="T163" s="37">
        <v>77434</v>
      </c>
      <c r="U163" s="37">
        <v>77036</v>
      </c>
      <c r="V163" s="37">
        <v>75890</v>
      </c>
      <c r="W163" s="37">
        <v>76422</v>
      </c>
      <c r="X163" s="37">
        <v>76315</v>
      </c>
      <c r="Y163" s="37">
        <v>76252</v>
      </c>
      <c r="Z163" s="37">
        <v>76604</v>
      </c>
      <c r="AA163" s="37">
        <v>76853</v>
      </c>
      <c r="AB163" s="37">
        <v>76886</v>
      </c>
      <c r="AC163" s="37">
        <v>76346</v>
      </c>
      <c r="AD163" s="37">
        <v>76491</v>
      </c>
      <c r="AE163" s="37">
        <v>76894</v>
      </c>
      <c r="AF163" s="37">
        <v>76195</v>
      </c>
    </row>
    <row r="164" spans="1:32" hidden="1" x14ac:dyDescent="0.25">
      <c r="A164" t="s">
        <v>332</v>
      </c>
      <c r="B164" s="37">
        <v>14801</v>
      </c>
      <c r="C164" s="37">
        <v>14922</v>
      </c>
      <c r="D164" s="37">
        <v>14868</v>
      </c>
      <c r="E164" s="37">
        <v>14802</v>
      </c>
      <c r="F164" s="37">
        <v>14721</v>
      </c>
      <c r="G164" s="37">
        <v>14927</v>
      </c>
      <c r="H164" s="37">
        <v>14919</v>
      </c>
      <c r="I164" s="37">
        <v>14776</v>
      </c>
      <c r="J164" s="37">
        <v>14607</v>
      </c>
      <c r="K164" s="37">
        <v>14777</v>
      </c>
      <c r="L164" s="37">
        <v>14624</v>
      </c>
      <c r="M164" s="37">
        <v>14495</v>
      </c>
      <c r="N164" s="37">
        <v>14861</v>
      </c>
      <c r="O164" s="37">
        <v>14913</v>
      </c>
      <c r="P164" s="37">
        <v>14851</v>
      </c>
      <c r="Q164" s="37">
        <v>14945</v>
      </c>
      <c r="R164" s="37">
        <v>14897</v>
      </c>
      <c r="S164" s="37">
        <v>15146</v>
      </c>
      <c r="T164" s="37">
        <v>15108</v>
      </c>
      <c r="U164" s="37">
        <v>14921</v>
      </c>
      <c r="V164" s="37">
        <v>14616</v>
      </c>
      <c r="W164" s="37">
        <v>14754</v>
      </c>
      <c r="X164" s="37">
        <v>14654</v>
      </c>
      <c r="Y164" s="37">
        <v>14697</v>
      </c>
      <c r="Z164" s="37">
        <v>14960</v>
      </c>
      <c r="AA164" s="37">
        <v>15108</v>
      </c>
      <c r="AB164" s="37">
        <v>15074</v>
      </c>
      <c r="AC164" s="37">
        <v>14911</v>
      </c>
      <c r="AD164" s="37">
        <v>14752</v>
      </c>
      <c r="AE164" s="37">
        <v>14895</v>
      </c>
      <c r="AF164" s="37">
        <v>14789</v>
      </c>
    </row>
    <row r="165" spans="1:32" hidden="1" x14ac:dyDescent="0.25">
      <c r="A165" t="s">
        <v>333</v>
      </c>
      <c r="B165" s="37">
        <v>8407</v>
      </c>
      <c r="C165" s="37">
        <v>8492</v>
      </c>
      <c r="D165" s="37">
        <v>8505</v>
      </c>
      <c r="E165" s="37">
        <v>8575</v>
      </c>
      <c r="F165" s="37">
        <v>8693</v>
      </c>
      <c r="G165" s="37">
        <v>8858</v>
      </c>
      <c r="H165" s="37">
        <v>8831</v>
      </c>
      <c r="I165" s="37">
        <v>8761</v>
      </c>
      <c r="J165" s="37">
        <v>8702</v>
      </c>
      <c r="K165" s="37">
        <v>8741</v>
      </c>
      <c r="L165" s="37">
        <v>8497</v>
      </c>
      <c r="M165" s="37">
        <v>8386</v>
      </c>
      <c r="N165" s="37">
        <v>8386</v>
      </c>
      <c r="O165" s="37">
        <v>8504</v>
      </c>
      <c r="P165" s="37">
        <v>8525</v>
      </c>
      <c r="Q165" s="37">
        <v>8634</v>
      </c>
      <c r="R165" s="37">
        <v>8845</v>
      </c>
      <c r="S165" s="37">
        <v>8908</v>
      </c>
      <c r="T165" s="37">
        <v>8896</v>
      </c>
      <c r="U165" s="37">
        <v>8611</v>
      </c>
      <c r="V165" s="37">
        <v>8590</v>
      </c>
      <c r="W165" s="37">
        <v>8592</v>
      </c>
      <c r="X165" s="37">
        <v>8473</v>
      </c>
      <c r="Y165" s="37">
        <v>8396</v>
      </c>
      <c r="Z165" s="37">
        <v>8532</v>
      </c>
      <c r="AA165" s="37">
        <v>8660</v>
      </c>
      <c r="AB165" s="37">
        <v>8621</v>
      </c>
      <c r="AC165" s="37">
        <v>8584</v>
      </c>
      <c r="AD165" s="37">
        <v>8670</v>
      </c>
      <c r="AE165" s="37">
        <v>8630</v>
      </c>
      <c r="AF165" s="37">
        <v>8733</v>
      </c>
    </row>
    <row r="166" spans="1:32" hidden="1" x14ac:dyDescent="0.25">
      <c r="A166" t="s">
        <v>334</v>
      </c>
      <c r="B166" s="37">
        <v>15310</v>
      </c>
      <c r="C166" s="37">
        <v>15457</v>
      </c>
      <c r="D166" s="37">
        <v>15375</v>
      </c>
      <c r="E166" s="37">
        <v>15401</v>
      </c>
      <c r="F166" s="37">
        <v>15562</v>
      </c>
      <c r="G166" s="37">
        <v>15758</v>
      </c>
      <c r="H166" s="37">
        <v>15938</v>
      </c>
      <c r="I166" s="37">
        <v>15827</v>
      </c>
      <c r="J166" s="37">
        <v>15587</v>
      </c>
      <c r="K166" s="37">
        <v>15571</v>
      </c>
      <c r="L166" s="37">
        <v>15440</v>
      </c>
      <c r="M166" s="37">
        <v>15334</v>
      </c>
      <c r="N166" s="37">
        <v>15567</v>
      </c>
      <c r="O166" s="37">
        <v>15618</v>
      </c>
      <c r="P166" s="37">
        <v>15673</v>
      </c>
      <c r="Q166" s="37">
        <v>15893</v>
      </c>
      <c r="R166" s="37">
        <v>16025</v>
      </c>
      <c r="S166" s="37">
        <v>16266</v>
      </c>
      <c r="T166" s="37">
        <v>16340</v>
      </c>
      <c r="U166" s="37">
        <v>16180</v>
      </c>
      <c r="V166" s="37">
        <v>15944</v>
      </c>
      <c r="W166" s="37">
        <v>15873</v>
      </c>
      <c r="X166" s="37">
        <v>15721</v>
      </c>
      <c r="Y166" s="37">
        <v>15794</v>
      </c>
      <c r="Z166" s="37">
        <v>15947</v>
      </c>
      <c r="AA166" s="37">
        <v>15985</v>
      </c>
      <c r="AB166" s="37">
        <v>16020</v>
      </c>
      <c r="AC166" s="37">
        <v>15951</v>
      </c>
      <c r="AD166" s="37">
        <v>16024</v>
      </c>
      <c r="AE166" s="37">
        <v>16320</v>
      </c>
      <c r="AF166" s="37">
        <v>16395</v>
      </c>
    </row>
    <row r="167" spans="1:32" hidden="1" x14ac:dyDescent="0.25">
      <c r="A167" t="s">
        <v>335</v>
      </c>
      <c r="B167" s="37">
        <v>15310</v>
      </c>
      <c r="C167" s="37">
        <v>15457</v>
      </c>
      <c r="D167" s="37">
        <v>15375</v>
      </c>
      <c r="E167" s="37">
        <v>15401</v>
      </c>
      <c r="F167" s="37">
        <v>15562</v>
      </c>
      <c r="G167" s="37">
        <v>15758</v>
      </c>
      <c r="H167" s="37">
        <v>15938</v>
      </c>
      <c r="I167" s="37">
        <v>15827</v>
      </c>
      <c r="J167" s="37">
        <v>15587</v>
      </c>
      <c r="K167" s="37">
        <v>15571</v>
      </c>
      <c r="L167" s="37">
        <v>15440</v>
      </c>
      <c r="M167" s="37">
        <v>15334</v>
      </c>
      <c r="N167" s="37">
        <v>15567</v>
      </c>
      <c r="O167" s="37">
        <v>15618</v>
      </c>
      <c r="P167" s="37">
        <v>15673</v>
      </c>
      <c r="Q167" s="37">
        <v>15893</v>
      </c>
      <c r="R167" s="37">
        <v>16025</v>
      </c>
      <c r="S167" s="37">
        <v>16266</v>
      </c>
      <c r="T167" s="37">
        <v>16340</v>
      </c>
      <c r="U167" s="37">
        <v>16180</v>
      </c>
      <c r="V167" s="37">
        <v>15944</v>
      </c>
      <c r="W167" s="37">
        <v>15873</v>
      </c>
      <c r="X167" s="37">
        <v>15721</v>
      </c>
      <c r="Y167" s="37">
        <v>15794</v>
      </c>
      <c r="Z167" s="37">
        <v>15947</v>
      </c>
      <c r="AA167" s="37">
        <v>15985</v>
      </c>
      <c r="AB167" s="37">
        <v>16020</v>
      </c>
      <c r="AC167" s="37">
        <v>15951</v>
      </c>
      <c r="AD167" s="37">
        <v>16024</v>
      </c>
      <c r="AE167" s="37">
        <v>16320</v>
      </c>
      <c r="AF167" s="37">
        <v>16395</v>
      </c>
    </row>
    <row r="168" spans="1:32" hidden="1" x14ac:dyDescent="0.25">
      <c r="A168" t="s">
        <v>336</v>
      </c>
      <c r="B168" s="37">
        <v>58522</v>
      </c>
      <c r="C168" s="37">
        <v>58162</v>
      </c>
      <c r="D168" s="37">
        <v>58504</v>
      </c>
      <c r="E168" s="37">
        <v>58399</v>
      </c>
      <c r="F168" s="37">
        <v>59068</v>
      </c>
      <c r="G168" s="37">
        <v>60267</v>
      </c>
      <c r="H168" s="37">
        <v>60397</v>
      </c>
      <c r="I168" s="37">
        <v>59612</v>
      </c>
      <c r="J168" s="37">
        <v>58637</v>
      </c>
      <c r="K168" s="37">
        <v>59138</v>
      </c>
      <c r="L168" s="37">
        <v>58777</v>
      </c>
      <c r="M168" s="37">
        <v>58486</v>
      </c>
      <c r="N168" s="37">
        <v>58639</v>
      </c>
      <c r="O168" s="37">
        <v>58436</v>
      </c>
      <c r="P168" s="37">
        <v>58743</v>
      </c>
      <c r="Q168" s="37">
        <v>59279</v>
      </c>
      <c r="R168" s="37">
        <v>60168</v>
      </c>
      <c r="S168" s="37">
        <v>61112</v>
      </c>
      <c r="T168" s="37">
        <v>61182</v>
      </c>
      <c r="U168" s="37">
        <v>60698</v>
      </c>
      <c r="V168" s="37">
        <v>59617</v>
      </c>
      <c r="W168" s="37">
        <v>59916</v>
      </c>
      <c r="X168" s="37">
        <v>59795</v>
      </c>
      <c r="Y168" s="37">
        <v>59829</v>
      </c>
      <c r="Z168" s="37">
        <v>59763</v>
      </c>
      <c r="AA168" s="37">
        <v>59524</v>
      </c>
      <c r="AB168" s="37">
        <v>60130</v>
      </c>
      <c r="AC168" s="37">
        <v>60012</v>
      </c>
      <c r="AD168" s="37">
        <v>60407</v>
      </c>
      <c r="AE168" s="37">
        <v>61152</v>
      </c>
      <c r="AF168" s="37">
        <v>61308</v>
      </c>
    </row>
    <row r="169" spans="1:32" hidden="1" x14ac:dyDescent="0.25">
      <c r="A169" t="s">
        <v>337</v>
      </c>
      <c r="B169" s="37">
        <v>29124</v>
      </c>
      <c r="C169" s="37">
        <v>28952</v>
      </c>
      <c r="D169" s="37">
        <v>29060</v>
      </c>
      <c r="E169" s="37">
        <v>28518</v>
      </c>
      <c r="F169" s="37">
        <v>28443</v>
      </c>
      <c r="G169" s="37">
        <v>28802</v>
      </c>
      <c r="H169" s="37">
        <v>28825</v>
      </c>
      <c r="I169" s="37">
        <v>28465</v>
      </c>
      <c r="J169" s="37">
        <v>28106</v>
      </c>
      <c r="K169" s="37">
        <v>28460</v>
      </c>
      <c r="L169" s="37">
        <v>28600</v>
      </c>
      <c r="M169" s="37">
        <v>28701</v>
      </c>
      <c r="N169" s="37">
        <v>28990</v>
      </c>
      <c r="O169" s="37">
        <v>28927</v>
      </c>
      <c r="P169" s="37">
        <v>29032</v>
      </c>
      <c r="Q169" s="37">
        <v>28787</v>
      </c>
      <c r="R169" s="37">
        <v>28892</v>
      </c>
      <c r="S169" s="37">
        <v>29232</v>
      </c>
      <c r="T169" s="37">
        <v>29221</v>
      </c>
      <c r="U169" s="37">
        <v>28986</v>
      </c>
      <c r="V169" s="37">
        <v>28486</v>
      </c>
      <c r="W169" s="37">
        <v>28807</v>
      </c>
      <c r="X169" s="37">
        <v>29048</v>
      </c>
      <c r="Y169" s="37">
        <v>29196</v>
      </c>
      <c r="Z169" s="37">
        <v>29439</v>
      </c>
      <c r="AA169" s="37">
        <v>29331</v>
      </c>
      <c r="AB169" s="37">
        <v>29568</v>
      </c>
      <c r="AC169" s="37">
        <v>29106</v>
      </c>
      <c r="AD169" s="37">
        <v>29024</v>
      </c>
      <c r="AE169" s="37">
        <v>29337</v>
      </c>
      <c r="AF169" s="37">
        <v>29368</v>
      </c>
    </row>
    <row r="170" spans="1:32" hidden="1" x14ac:dyDescent="0.25">
      <c r="A170" t="s">
        <v>338</v>
      </c>
      <c r="B170" s="37">
        <v>14466</v>
      </c>
      <c r="C170" s="37">
        <v>14374</v>
      </c>
      <c r="D170" s="37">
        <v>14436</v>
      </c>
      <c r="E170" s="37">
        <v>14366</v>
      </c>
      <c r="F170" s="37">
        <v>14513</v>
      </c>
      <c r="G170" s="37">
        <v>14807</v>
      </c>
      <c r="H170" s="37">
        <v>14937</v>
      </c>
      <c r="I170" s="37">
        <v>14745</v>
      </c>
      <c r="J170" s="37">
        <v>14396</v>
      </c>
      <c r="K170" s="37">
        <v>14521</v>
      </c>
      <c r="L170" s="37">
        <v>14514</v>
      </c>
      <c r="M170" s="37">
        <v>14462</v>
      </c>
      <c r="N170" s="37">
        <v>14575</v>
      </c>
      <c r="O170" s="37">
        <v>14538</v>
      </c>
      <c r="P170" s="37">
        <v>14614</v>
      </c>
      <c r="Q170" s="37">
        <v>14673</v>
      </c>
      <c r="R170" s="37">
        <v>14837</v>
      </c>
      <c r="S170" s="37">
        <v>15056</v>
      </c>
      <c r="T170" s="37">
        <v>15164</v>
      </c>
      <c r="U170" s="37">
        <v>15017</v>
      </c>
      <c r="V170" s="37">
        <v>14684</v>
      </c>
      <c r="W170" s="37">
        <v>14747</v>
      </c>
      <c r="X170" s="37">
        <v>14869</v>
      </c>
      <c r="Y170" s="37">
        <v>14847</v>
      </c>
      <c r="Z170" s="37">
        <v>14956</v>
      </c>
      <c r="AA170" s="37">
        <v>14929</v>
      </c>
      <c r="AB170" s="37">
        <v>14998</v>
      </c>
      <c r="AC170" s="37">
        <v>14934</v>
      </c>
      <c r="AD170" s="37">
        <v>14974</v>
      </c>
      <c r="AE170" s="37">
        <v>15136</v>
      </c>
      <c r="AF170" s="37">
        <v>15239</v>
      </c>
    </row>
    <row r="171" spans="1:32" hidden="1" x14ac:dyDescent="0.25">
      <c r="A171" t="s">
        <v>339</v>
      </c>
      <c r="B171" s="37">
        <v>46815</v>
      </c>
      <c r="C171" s="37">
        <v>48370</v>
      </c>
      <c r="D171" s="37">
        <v>48344</v>
      </c>
      <c r="E171" s="37">
        <v>47813</v>
      </c>
      <c r="F171" s="37">
        <v>47333</v>
      </c>
      <c r="G171" s="37">
        <v>46762</v>
      </c>
      <c r="H171" s="37">
        <v>46018</v>
      </c>
      <c r="I171" s="37">
        <v>45789</v>
      </c>
      <c r="J171" s="37">
        <v>47128</v>
      </c>
      <c r="K171" s="37">
        <v>47787</v>
      </c>
      <c r="L171" s="37">
        <v>47248</v>
      </c>
      <c r="M171" s="37">
        <v>46665</v>
      </c>
      <c r="N171" s="37">
        <v>46342</v>
      </c>
      <c r="O171" s="37">
        <v>48062</v>
      </c>
      <c r="P171" s="37">
        <v>47693</v>
      </c>
      <c r="Q171" s="37">
        <v>47839</v>
      </c>
      <c r="R171" s="37">
        <v>47261</v>
      </c>
      <c r="S171" s="37">
        <v>46655</v>
      </c>
      <c r="T171" s="37">
        <v>46040</v>
      </c>
      <c r="U171" s="37">
        <v>45637</v>
      </c>
      <c r="V171" s="37">
        <v>46590</v>
      </c>
      <c r="W171" s="37">
        <v>47540</v>
      </c>
      <c r="X171" s="37">
        <v>47347</v>
      </c>
      <c r="Y171" s="37">
        <v>47273</v>
      </c>
      <c r="Z171" s="37">
        <v>46491</v>
      </c>
      <c r="AA171" s="37">
        <v>48183</v>
      </c>
      <c r="AB171" s="37">
        <v>48112</v>
      </c>
      <c r="AC171" s="37">
        <v>47638</v>
      </c>
      <c r="AD171" s="37">
        <v>47035</v>
      </c>
      <c r="AE171" s="37">
        <v>45938</v>
      </c>
      <c r="AF171" s="37">
        <v>45389</v>
      </c>
    </row>
    <row r="172" spans="1:32" hidden="1" x14ac:dyDescent="0.25">
      <c r="A172" t="s">
        <v>340</v>
      </c>
      <c r="B172" s="37">
        <v>44636</v>
      </c>
      <c r="C172" s="37">
        <v>44515</v>
      </c>
      <c r="D172" s="37">
        <v>44296</v>
      </c>
      <c r="E172" s="37">
        <v>43861</v>
      </c>
      <c r="F172" s="37">
        <v>44346</v>
      </c>
      <c r="G172" s="37">
        <v>45147</v>
      </c>
      <c r="H172" s="37">
        <v>44394</v>
      </c>
      <c r="I172" s="37">
        <v>44079</v>
      </c>
      <c r="J172" s="37">
        <v>44088</v>
      </c>
      <c r="K172" s="37">
        <v>44074</v>
      </c>
      <c r="L172" s="37">
        <v>43607</v>
      </c>
      <c r="M172" s="37">
        <v>43120</v>
      </c>
      <c r="N172" s="37">
        <v>43903</v>
      </c>
      <c r="O172" s="37">
        <v>43839</v>
      </c>
      <c r="P172" s="37">
        <v>43667</v>
      </c>
      <c r="Q172" s="37">
        <v>44015</v>
      </c>
      <c r="R172" s="37">
        <v>44293</v>
      </c>
      <c r="S172" s="37">
        <v>45025</v>
      </c>
      <c r="T172" s="37">
        <v>44250</v>
      </c>
      <c r="U172" s="37">
        <v>43970</v>
      </c>
      <c r="V172" s="37">
        <v>43536</v>
      </c>
      <c r="W172" s="37">
        <v>43648</v>
      </c>
      <c r="X172" s="37">
        <v>43310</v>
      </c>
      <c r="Y172" s="37">
        <v>43506</v>
      </c>
      <c r="Z172" s="37">
        <v>44143</v>
      </c>
      <c r="AA172" s="37">
        <v>44173</v>
      </c>
      <c r="AB172" s="37">
        <v>44162</v>
      </c>
      <c r="AC172" s="37">
        <v>43642</v>
      </c>
      <c r="AD172" s="37">
        <v>43412</v>
      </c>
      <c r="AE172" s="37">
        <v>44112</v>
      </c>
      <c r="AF172" s="37">
        <v>43184</v>
      </c>
    </row>
    <row r="173" spans="1:32" hidden="1" x14ac:dyDescent="0.25">
      <c r="A173" t="s">
        <v>341</v>
      </c>
      <c r="B173" s="37">
        <v>765587</v>
      </c>
      <c r="C173" s="37">
        <v>761409</v>
      </c>
      <c r="D173" s="37">
        <v>765472</v>
      </c>
      <c r="E173" s="37">
        <v>760493</v>
      </c>
      <c r="F173" s="37">
        <v>767156</v>
      </c>
      <c r="G173" s="37">
        <v>781120</v>
      </c>
      <c r="H173" s="37">
        <v>784077</v>
      </c>
      <c r="I173" s="37">
        <v>774048</v>
      </c>
      <c r="J173" s="37">
        <v>760242</v>
      </c>
      <c r="K173" s="37">
        <v>766028</v>
      </c>
      <c r="L173" s="37">
        <v>763470</v>
      </c>
      <c r="M173" s="37">
        <v>761248</v>
      </c>
      <c r="N173" s="37">
        <v>765530</v>
      </c>
      <c r="O173" s="37">
        <v>763077</v>
      </c>
      <c r="P173" s="37">
        <v>766676</v>
      </c>
      <c r="Q173" s="37">
        <v>770039</v>
      </c>
      <c r="R173" s="37">
        <v>779491</v>
      </c>
      <c r="S173" s="37">
        <v>790995</v>
      </c>
      <c r="T173" s="37">
        <v>793529</v>
      </c>
      <c r="U173" s="37">
        <v>787189</v>
      </c>
      <c r="V173" s="37">
        <v>771524</v>
      </c>
      <c r="W173" s="37">
        <v>775640</v>
      </c>
      <c r="X173" s="37">
        <v>775469</v>
      </c>
      <c r="Y173" s="37">
        <v>777133</v>
      </c>
      <c r="Z173" s="37">
        <v>778805</v>
      </c>
      <c r="AA173" s="37">
        <v>775613</v>
      </c>
      <c r="AB173" s="37">
        <v>782951</v>
      </c>
      <c r="AC173" s="37">
        <v>778841</v>
      </c>
      <c r="AD173" s="37">
        <v>782464</v>
      </c>
      <c r="AE173" s="37">
        <v>791732</v>
      </c>
      <c r="AF173" s="37">
        <v>795243</v>
      </c>
    </row>
    <row r="174" spans="1:32" hidden="1" x14ac:dyDescent="0.25">
      <c r="A174" t="s">
        <v>342</v>
      </c>
      <c r="B174" s="37">
        <v>32887</v>
      </c>
      <c r="C174" s="37">
        <v>32690</v>
      </c>
      <c r="D174" s="37">
        <v>32654</v>
      </c>
      <c r="E174" s="37">
        <v>32672</v>
      </c>
      <c r="F174" s="37">
        <v>33130</v>
      </c>
      <c r="G174" s="37">
        <v>34438</v>
      </c>
      <c r="H174" s="37">
        <v>35539</v>
      </c>
      <c r="I174" s="37">
        <v>35032</v>
      </c>
      <c r="J174" s="37">
        <v>33117</v>
      </c>
      <c r="K174" s="37">
        <v>32964</v>
      </c>
      <c r="L174" s="37">
        <v>32685</v>
      </c>
      <c r="M174" s="37">
        <v>32400</v>
      </c>
      <c r="N174" s="37">
        <v>32856</v>
      </c>
      <c r="O174" s="37">
        <v>32567</v>
      </c>
      <c r="P174" s="37">
        <v>32653</v>
      </c>
      <c r="Q174" s="37">
        <v>33074</v>
      </c>
      <c r="R174" s="37">
        <v>33867</v>
      </c>
      <c r="S174" s="37">
        <v>34820</v>
      </c>
      <c r="T174" s="37">
        <v>36090</v>
      </c>
      <c r="U174" s="37">
        <v>35735</v>
      </c>
      <c r="V174" s="37">
        <v>33874</v>
      </c>
      <c r="W174" s="37">
        <v>33623</v>
      </c>
      <c r="X174" s="37">
        <v>33349</v>
      </c>
      <c r="Y174" s="37">
        <v>33217</v>
      </c>
      <c r="Z174" s="37">
        <v>33076</v>
      </c>
      <c r="AA174" s="37">
        <v>32941</v>
      </c>
      <c r="AB174" s="37">
        <v>32921</v>
      </c>
      <c r="AC174" s="37">
        <v>32958</v>
      </c>
      <c r="AD174" s="37">
        <v>33491</v>
      </c>
      <c r="AE174" s="37">
        <v>34538</v>
      </c>
      <c r="AF174" s="37">
        <v>35779</v>
      </c>
    </row>
    <row r="175" spans="1:32" hidden="1" x14ac:dyDescent="0.25">
      <c r="A175" t="s">
        <v>343</v>
      </c>
      <c r="B175" s="37">
        <v>59678</v>
      </c>
      <c r="C175" s="37">
        <v>59996</v>
      </c>
      <c r="D175" s="37">
        <v>59595</v>
      </c>
      <c r="E175" s="37">
        <v>59152</v>
      </c>
      <c r="F175" s="37">
        <v>59262</v>
      </c>
      <c r="G175" s="37">
        <v>60035</v>
      </c>
      <c r="H175" s="37">
        <v>59922</v>
      </c>
      <c r="I175" s="37">
        <v>59442</v>
      </c>
      <c r="J175" s="37">
        <v>59216</v>
      </c>
      <c r="K175" s="37">
        <v>59399</v>
      </c>
      <c r="L175" s="37">
        <v>58917</v>
      </c>
      <c r="M175" s="37">
        <v>58317</v>
      </c>
      <c r="N175" s="37">
        <v>58886</v>
      </c>
      <c r="O175" s="37">
        <v>59063</v>
      </c>
      <c r="P175" s="37">
        <v>58835</v>
      </c>
      <c r="Q175" s="37">
        <v>59126</v>
      </c>
      <c r="R175" s="37">
        <v>59529</v>
      </c>
      <c r="S175" s="37">
        <v>59756</v>
      </c>
      <c r="T175" s="37">
        <v>59808</v>
      </c>
      <c r="U175" s="37">
        <v>59245</v>
      </c>
      <c r="V175" s="37">
        <v>58977</v>
      </c>
      <c r="W175" s="37">
        <v>59114</v>
      </c>
      <c r="X175" s="37">
        <v>58993</v>
      </c>
      <c r="Y175" s="37">
        <v>58956</v>
      </c>
      <c r="Z175" s="37">
        <v>59031</v>
      </c>
      <c r="AA175" s="37">
        <v>59209</v>
      </c>
      <c r="AB175" s="37">
        <v>59032</v>
      </c>
      <c r="AC175" s="37">
        <v>59137</v>
      </c>
      <c r="AD175" s="37">
        <v>58837</v>
      </c>
      <c r="AE175" s="37">
        <v>58973</v>
      </c>
      <c r="AF175" s="37">
        <v>58615</v>
      </c>
    </row>
    <row r="176" spans="1:32" hidden="1" x14ac:dyDescent="0.25">
      <c r="A176" t="s">
        <v>344</v>
      </c>
      <c r="B176" s="37">
        <v>352993</v>
      </c>
      <c r="C176" s="37">
        <v>355334</v>
      </c>
      <c r="D176" s="37">
        <v>353285</v>
      </c>
      <c r="E176" s="37">
        <v>350889</v>
      </c>
      <c r="F176" s="37">
        <v>350165</v>
      </c>
      <c r="G176" s="37">
        <v>354241</v>
      </c>
      <c r="H176" s="37">
        <v>354344</v>
      </c>
      <c r="I176" s="37">
        <v>351388</v>
      </c>
      <c r="J176" s="37">
        <v>349613</v>
      </c>
      <c r="K176" s="37">
        <v>350916</v>
      </c>
      <c r="L176" s="37">
        <v>348435</v>
      </c>
      <c r="M176" s="37">
        <v>345940</v>
      </c>
      <c r="N176" s="37">
        <v>348883</v>
      </c>
      <c r="O176" s="37">
        <v>350708</v>
      </c>
      <c r="P176" s="37">
        <v>349157</v>
      </c>
      <c r="Q176" s="37">
        <v>350286</v>
      </c>
      <c r="R176" s="37">
        <v>351581</v>
      </c>
      <c r="S176" s="37">
        <v>353398</v>
      </c>
      <c r="T176" s="37">
        <v>353641</v>
      </c>
      <c r="U176" s="37">
        <v>350339</v>
      </c>
      <c r="V176" s="37">
        <v>348305</v>
      </c>
      <c r="W176" s="37">
        <v>349442</v>
      </c>
      <c r="X176" s="37">
        <v>348922</v>
      </c>
      <c r="Y176" s="37">
        <v>350045</v>
      </c>
      <c r="Z176" s="37">
        <v>350706</v>
      </c>
      <c r="AA176" s="37">
        <v>352948</v>
      </c>
      <c r="AB176" s="37">
        <v>351809</v>
      </c>
      <c r="AC176" s="37">
        <v>350967</v>
      </c>
      <c r="AD176" s="37">
        <v>348668</v>
      </c>
      <c r="AE176" s="37">
        <v>349560</v>
      </c>
      <c r="AF176" s="37">
        <v>348261</v>
      </c>
    </row>
    <row r="177" spans="1:32" hidden="1" x14ac:dyDescent="0.25">
      <c r="A177" t="s">
        <v>345</v>
      </c>
      <c r="B177" s="37">
        <v>315680</v>
      </c>
      <c r="C177" s="37">
        <v>317716</v>
      </c>
      <c r="D177" s="37">
        <v>315824</v>
      </c>
      <c r="E177" s="37">
        <v>313336</v>
      </c>
      <c r="F177" s="37">
        <v>312447</v>
      </c>
      <c r="G177" s="37">
        <v>315880</v>
      </c>
      <c r="H177" s="37">
        <v>315449</v>
      </c>
      <c r="I177" s="37">
        <v>313028</v>
      </c>
      <c r="J177" s="37">
        <v>311748</v>
      </c>
      <c r="K177" s="37">
        <v>313349</v>
      </c>
      <c r="L177" s="37">
        <v>311499</v>
      </c>
      <c r="M177" s="37">
        <v>309309</v>
      </c>
      <c r="N177" s="37">
        <v>312114</v>
      </c>
      <c r="O177" s="37">
        <v>313627</v>
      </c>
      <c r="P177" s="37">
        <v>312244</v>
      </c>
      <c r="Q177" s="37">
        <v>312901</v>
      </c>
      <c r="R177" s="37">
        <v>313771</v>
      </c>
      <c r="S177" s="37">
        <v>314956</v>
      </c>
      <c r="T177" s="37">
        <v>314738</v>
      </c>
      <c r="U177" s="37">
        <v>312004</v>
      </c>
      <c r="V177" s="37">
        <v>310749</v>
      </c>
      <c r="W177" s="37">
        <v>312022</v>
      </c>
      <c r="X177" s="37">
        <v>311900</v>
      </c>
      <c r="Y177" s="37">
        <v>312887</v>
      </c>
      <c r="Z177" s="37">
        <v>313463</v>
      </c>
      <c r="AA177" s="37">
        <v>315109</v>
      </c>
      <c r="AB177" s="37">
        <v>314125</v>
      </c>
      <c r="AC177" s="37">
        <v>313156</v>
      </c>
      <c r="AD177" s="37">
        <v>310825</v>
      </c>
      <c r="AE177" s="37">
        <v>311331</v>
      </c>
      <c r="AF177" s="37">
        <v>309532</v>
      </c>
    </row>
    <row r="178" spans="1:32" hidden="1" x14ac:dyDescent="0.25">
      <c r="A178" t="s">
        <v>346</v>
      </c>
      <c r="B178" s="37">
        <v>23968</v>
      </c>
      <c r="C178" s="37">
        <v>24081</v>
      </c>
      <c r="D178" s="37">
        <v>24109</v>
      </c>
      <c r="E178" s="37">
        <v>23880</v>
      </c>
      <c r="F178" s="37">
        <v>23903</v>
      </c>
      <c r="G178" s="37">
        <v>24316</v>
      </c>
      <c r="H178" s="37">
        <v>23923</v>
      </c>
      <c r="I178" s="37">
        <v>23697</v>
      </c>
      <c r="J178" s="37">
        <v>23601</v>
      </c>
      <c r="K178" s="37">
        <v>23665</v>
      </c>
      <c r="L178" s="37">
        <v>23476</v>
      </c>
      <c r="M178" s="37">
        <v>23332</v>
      </c>
      <c r="N178" s="37">
        <v>23424</v>
      </c>
      <c r="O178" s="37">
        <v>23563</v>
      </c>
      <c r="P178" s="37">
        <v>23547</v>
      </c>
      <c r="Q178" s="37">
        <v>23627</v>
      </c>
      <c r="R178" s="37">
        <v>23780</v>
      </c>
      <c r="S178" s="37">
        <v>23867</v>
      </c>
      <c r="T178" s="37">
        <v>23511</v>
      </c>
      <c r="U178" s="37">
        <v>23350</v>
      </c>
      <c r="V178" s="37">
        <v>23280</v>
      </c>
      <c r="W178" s="37">
        <v>23442</v>
      </c>
      <c r="X178" s="37">
        <v>23478</v>
      </c>
      <c r="Y178" s="37">
        <v>23477</v>
      </c>
      <c r="Z178" s="37">
        <v>23582</v>
      </c>
      <c r="AA178" s="37">
        <v>23762</v>
      </c>
      <c r="AB178" s="37">
        <v>23766</v>
      </c>
      <c r="AC178" s="37">
        <v>23422</v>
      </c>
      <c r="AD178" s="37">
        <v>23396</v>
      </c>
      <c r="AE178" s="37">
        <v>23297</v>
      </c>
      <c r="AF178" s="37">
        <v>22927</v>
      </c>
    </row>
    <row r="179" spans="1:32" hidden="1" x14ac:dyDescent="0.25">
      <c r="A179" t="s">
        <v>347</v>
      </c>
      <c r="B179" s="37">
        <v>52883</v>
      </c>
      <c r="C179" s="37">
        <v>56760</v>
      </c>
      <c r="D179" s="37">
        <v>56786</v>
      </c>
      <c r="E179" s="37">
        <v>56375</v>
      </c>
      <c r="F179" s="37">
        <v>55218</v>
      </c>
      <c r="G179" s="37">
        <v>53357</v>
      </c>
      <c r="H179" s="37">
        <v>52884</v>
      </c>
      <c r="I179" s="37">
        <v>52261</v>
      </c>
      <c r="J179" s="37">
        <v>54426</v>
      </c>
      <c r="K179" s="37">
        <v>56366</v>
      </c>
      <c r="L179" s="37">
        <v>55845</v>
      </c>
      <c r="M179" s="37">
        <v>55294</v>
      </c>
      <c r="N179" s="37">
        <v>53427</v>
      </c>
      <c r="O179" s="37">
        <v>56564</v>
      </c>
      <c r="P179" s="37">
        <v>56388</v>
      </c>
      <c r="Q179" s="37">
        <v>57738</v>
      </c>
      <c r="R179" s="37">
        <v>56620</v>
      </c>
      <c r="S179" s="37">
        <v>54612</v>
      </c>
      <c r="T179" s="37">
        <v>54224</v>
      </c>
      <c r="U179" s="37">
        <v>53782</v>
      </c>
      <c r="V179" s="37">
        <v>54450</v>
      </c>
      <c r="W179" s="37">
        <v>55693</v>
      </c>
      <c r="X179" s="37">
        <v>55615</v>
      </c>
      <c r="Y179" s="37">
        <v>55334</v>
      </c>
      <c r="Z179" s="37">
        <v>54452</v>
      </c>
      <c r="AA179" s="37">
        <v>57307</v>
      </c>
      <c r="AB179" s="37">
        <v>57133</v>
      </c>
      <c r="AC179" s="37">
        <v>56974</v>
      </c>
      <c r="AD179" s="37">
        <v>56002</v>
      </c>
      <c r="AE179" s="37">
        <v>54684</v>
      </c>
      <c r="AF179" s="37">
        <v>54744</v>
      </c>
    </row>
    <row r="180" spans="1:32" hidden="1" x14ac:dyDescent="0.25">
      <c r="A180" t="s">
        <v>348</v>
      </c>
      <c r="B180" s="37">
        <v>38749</v>
      </c>
      <c r="C180" s="37">
        <v>38622</v>
      </c>
      <c r="D180" s="37">
        <v>38604</v>
      </c>
      <c r="E180" s="37">
        <v>38262</v>
      </c>
      <c r="F180" s="37">
        <v>38541</v>
      </c>
      <c r="G180" s="37">
        <v>39056</v>
      </c>
      <c r="H180" s="37">
        <v>38959</v>
      </c>
      <c r="I180" s="37">
        <v>38756</v>
      </c>
      <c r="J180" s="37">
        <v>38491</v>
      </c>
      <c r="K180" s="37">
        <v>38654</v>
      </c>
      <c r="L180" s="37">
        <v>38175</v>
      </c>
      <c r="M180" s="37">
        <v>38098</v>
      </c>
      <c r="N180" s="37">
        <v>38348</v>
      </c>
      <c r="O180" s="37">
        <v>38242</v>
      </c>
      <c r="P180" s="37">
        <v>38210</v>
      </c>
      <c r="Q180" s="37">
        <v>38265</v>
      </c>
      <c r="R180" s="37">
        <v>38699</v>
      </c>
      <c r="S180" s="37">
        <v>39096</v>
      </c>
      <c r="T180" s="37">
        <v>39032</v>
      </c>
      <c r="U180" s="37">
        <v>38976</v>
      </c>
      <c r="V180" s="37">
        <v>38592</v>
      </c>
      <c r="W180" s="37">
        <v>38533</v>
      </c>
      <c r="X180" s="37">
        <v>38406</v>
      </c>
      <c r="Y180" s="37">
        <v>38481</v>
      </c>
      <c r="Z180" s="37">
        <v>38495</v>
      </c>
      <c r="AA180" s="37">
        <v>38471</v>
      </c>
      <c r="AB180" s="37">
        <v>38490</v>
      </c>
      <c r="AC180" s="37">
        <v>38355</v>
      </c>
      <c r="AD180" s="37">
        <v>38745</v>
      </c>
      <c r="AE180" s="37">
        <v>38954</v>
      </c>
      <c r="AF180" s="37">
        <v>38892</v>
      </c>
    </row>
    <row r="181" spans="1:32" hidden="1" x14ac:dyDescent="0.25">
      <c r="A181" t="s">
        <v>349</v>
      </c>
      <c r="B181" s="37">
        <v>23276</v>
      </c>
      <c r="C181" s="37">
        <v>23312</v>
      </c>
      <c r="D181" s="37">
        <v>23247</v>
      </c>
      <c r="E181" s="37">
        <v>23098</v>
      </c>
      <c r="F181" s="37">
        <v>23244</v>
      </c>
      <c r="G181" s="37">
        <v>23632</v>
      </c>
      <c r="H181" s="37">
        <v>23631</v>
      </c>
      <c r="I181" s="37">
        <v>23360</v>
      </c>
      <c r="J181" s="37">
        <v>23020</v>
      </c>
      <c r="K181" s="37">
        <v>23263</v>
      </c>
      <c r="L181" s="37">
        <v>23133</v>
      </c>
      <c r="M181" s="37">
        <v>22883</v>
      </c>
      <c r="N181" s="37">
        <v>23343</v>
      </c>
      <c r="O181" s="37">
        <v>23286</v>
      </c>
      <c r="P181" s="37">
        <v>23186</v>
      </c>
      <c r="Q181" s="37">
        <v>23267</v>
      </c>
      <c r="R181" s="37">
        <v>23467</v>
      </c>
      <c r="S181" s="37">
        <v>23830</v>
      </c>
      <c r="T181" s="37">
        <v>23726</v>
      </c>
      <c r="U181" s="37">
        <v>23581</v>
      </c>
      <c r="V181" s="37">
        <v>23094</v>
      </c>
      <c r="W181" s="37">
        <v>23271</v>
      </c>
      <c r="X181" s="37">
        <v>23261</v>
      </c>
      <c r="Y181" s="37">
        <v>23153</v>
      </c>
      <c r="Z181" s="37">
        <v>23370</v>
      </c>
      <c r="AA181" s="37">
        <v>23309</v>
      </c>
      <c r="AB181" s="37">
        <v>23337</v>
      </c>
      <c r="AC181" s="37">
        <v>23220</v>
      </c>
      <c r="AD181" s="37">
        <v>23211</v>
      </c>
      <c r="AE181" s="37">
        <v>23463</v>
      </c>
      <c r="AF181" s="37">
        <v>23358</v>
      </c>
    </row>
    <row r="182" spans="1:32" hidden="1" x14ac:dyDescent="0.25">
      <c r="A182" t="s">
        <v>350</v>
      </c>
      <c r="B182" s="37">
        <v>87560</v>
      </c>
      <c r="C182" s="37">
        <v>87641</v>
      </c>
      <c r="D182" s="37">
        <v>88014</v>
      </c>
      <c r="E182" s="37">
        <v>87743</v>
      </c>
      <c r="F182" s="37">
        <v>88483</v>
      </c>
      <c r="G182" s="37">
        <v>89917</v>
      </c>
      <c r="H182" s="37">
        <v>89714</v>
      </c>
      <c r="I182" s="37">
        <v>88499</v>
      </c>
      <c r="J182" s="37">
        <v>87769</v>
      </c>
      <c r="K182" s="37">
        <v>88688</v>
      </c>
      <c r="L182" s="37">
        <v>87461</v>
      </c>
      <c r="M182" s="37">
        <v>86839</v>
      </c>
      <c r="N182" s="37">
        <v>86925</v>
      </c>
      <c r="O182" s="37">
        <v>86953</v>
      </c>
      <c r="P182" s="37">
        <v>87275</v>
      </c>
      <c r="Q182" s="37">
        <v>88043</v>
      </c>
      <c r="R182" s="37">
        <v>89238</v>
      </c>
      <c r="S182" s="37">
        <v>90259</v>
      </c>
      <c r="T182" s="37">
        <v>89846</v>
      </c>
      <c r="U182" s="37">
        <v>88975</v>
      </c>
      <c r="V182" s="37">
        <v>87927</v>
      </c>
      <c r="W182" s="37">
        <v>88774</v>
      </c>
      <c r="X182" s="37">
        <v>88457</v>
      </c>
      <c r="Y182" s="37">
        <v>88582</v>
      </c>
      <c r="Z182" s="37">
        <v>88784</v>
      </c>
      <c r="AA182" s="37">
        <v>89074</v>
      </c>
      <c r="AB182" s="37">
        <v>89428</v>
      </c>
      <c r="AC182" s="37">
        <v>89302</v>
      </c>
      <c r="AD182" s="37">
        <v>89748</v>
      </c>
      <c r="AE182" s="37">
        <v>90462</v>
      </c>
      <c r="AF182" s="37">
        <v>90043</v>
      </c>
    </row>
    <row r="183" spans="1:32" hidden="1" x14ac:dyDescent="0.25">
      <c r="A183" t="s">
        <v>351</v>
      </c>
      <c r="B183" s="37">
        <v>26142</v>
      </c>
      <c r="C183" s="37">
        <v>26213</v>
      </c>
      <c r="D183" s="37">
        <v>26291</v>
      </c>
      <c r="E183" s="37">
        <v>26029</v>
      </c>
      <c r="F183" s="37">
        <v>26167</v>
      </c>
      <c r="G183" s="37">
        <v>26635</v>
      </c>
      <c r="H183" s="37">
        <v>26148</v>
      </c>
      <c r="I183" s="37">
        <v>25873</v>
      </c>
      <c r="J183" s="37">
        <v>25767</v>
      </c>
      <c r="K183" s="37">
        <v>25829</v>
      </c>
      <c r="L183" s="37">
        <v>25694</v>
      </c>
      <c r="M183" s="37">
        <v>25499</v>
      </c>
      <c r="N183" s="37">
        <v>25592</v>
      </c>
      <c r="O183" s="37">
        <v>25651</v>
      </c>
      <c r="P183" s="37">
        <v>25623</v>
      </c>
      <c r="Q183" s="37">
        <v>25710</v>
      </c>
      <c r="R183" s="37">
        <v>25992</v>
      </c>
      <c r="S183" s="37">
        <v>26093</v>
      </c>
      <c r="T183" s="37">
        <v>25649</v>
      </c>
      <c r="U183" s="37">
        <v>25562</v>
      </c>
      <c r="V183" s="37">
        <v>25392</v>
      </c>
      <c r="W183" s="37">
        <v>25560</v>
      </c>
      <c r="X183" s="37">
        <v>25617</v>
      </c>
      <c r="Y183" s="37">
        <v>25568</v>
      </c>
      <c r="Z183" s="37">
        <v>25644</v>
      </c>
      <c r="AA183" s="37">
        <v>25725</v>
      </c>
      <c r="AB183" s="37">
        <v>25723</v>
      </c>
      <c r="AC183" s="37">
        <v>25431</v>
      </c>
      <c r="AD183" s="37">
        <v>25506</v>
      </c>
      <c r="AE183" s="37">
        <v>25413</v>
      </c>
      <c r="AF183" s="37">
        <v>25040</v>
      </c>
    </row>
    <row r="184" spans="1:32" hidden="1" x14ac:dyDescent="0.25">
      <c r="A184" t="s">
        <v>352</v>
      </c>
      <c r="B184" s="37">
        <v>24234</v>
      </c>
      <c r="C184" s="37">
        <v>24131</v>
      </c>
      <c r="D184" s="37">
        <v>24047</v>
      </c>
      <c r="E184" s="37">
        <v>23810</v>
      </c>
      <c r="F184" s="37">
        <v>24076</v>
      </c>
      <c r="G184" s="37">
        <v>24623</v>
      </c>
      <c r="H184" s="37">
        <v>24706</v>
      </c>
      <c r="I184" s="37">
        <v>24421</v>
      </c>
      <c r="J184" s="37">
        <v>23998</v>
      </c>
      <c r="K184" s="37">
        <v>23937</v>
      </c>
      <c r="L184" s="37">
        <v>23659</v>
      </c>
      <c r="M184" s="37">
        <v>23447</v>
      </c>
      <c r="N184" s="37">
        <v>23684</v>
      </c>
      <c r="O184" s="37">
        <v>23556</v>
      </c>
      <c r="P184" s="37">
        <v>23598</v>
      </c>
      <c r="Q184" s="37">
        <v>23693</v>
      </c>
      <c r="R184" s="37">
        <v>23991</v>
      </c>
      <c r="S184" s="37">
        <v>24362</v>
      </c>
      <c r="T184" s="37">
        <v>24520</v>
      </c>
      <c r="U184" s="37">
        <v>24277</v>
      </c>
      <c r="V184" s="37">
        <v>23780</v>
      </c>
      <c r="W184" s="37">
        <v>23869</v>
      </c>
      <c r="X184" s="37">
        <v>23723</v>
      </c>
      <c r="Y184" s="37">
        <v>23751</v>
      </c>
      <c r="Z184" s="37">
        <v>23814</v>
      </c>
      <c r="AA184" s="37">
        <v>23839</v>
      </c>
      <c r="AB184" s="37">
        <v>23749</v>
      </c>
      <c r="AC184" s="37">
        <v>23737</v>
      </c>
      <c r="AD184" s="37">
        <v>23835</v>
      </c>
      <c r="AE184" s="37">
        <v>24047</v>
      </c>
      <c r="AF184" s="37">
        <v>24233</v>
      </c>
    </row>
    <row r="185" spans="1:32" hidden="1" x14ac:dyDescent="0.25">
      <c r="A185" t="s">
        <v>353</v>
      </c>
      <c r="B185" s="37">
        <v>133599</v>
      </c>
      <c r="C185" s="37">
        <v>133155</v>
      </c>
      <c r="D185" s="37">
        <v>132759</v>
      </c>
      <c r="E185" s="37">
        <v>131382</v>
      </c>
      <c r="F185" s="37">
        <v>131984</v>
      </c>
      <c r="G185" s="37">
        <v>133846</v>
      </c>
      <c r="H185" s="37">
        <v>134795</v>
      </c>
      <c r="I185" s="37">
        <v>133425</v>
      </c>
      <c r="J185" s="37">
        <v>131060</v>
      </c>
      <c r="K185" s="37">
        <v>131434</v>
      </c>
      <c r="L185" s="37">
        <v>130378</v>
      </c>
      <c r="M185" s="37">
        <v>129668</v>
      </c>
      <c r="N185" s="37">
        <v>131087</v>
      </c>
      <c r="O185" s="37">
        <v>130816</v>
      </c>
      <c r="P185" s="37">
        <v>131003</v>
      </c>
      <c r="Q185" s="37">
        <v>131161</v>
      </c>
      <c r="R185" s="37">
        <v>132086</v>
      </c>
      <c r="S185" s="37">
        <v>133762</v>
      </c>
      <c r="T185" s="37">
        <v>134540</v>
      </c>
      <c r="U185" s="37">
        <v>133389</v>
      </c>
      <c r="V185" s="37">
        <v>130939</v>
      </c>
      <c r="W185" s="37">
        <v>131767</v>
      </c>
      <c r="X185" s="37">
        <v>131106</v>
      </c>
      <c r="Y185" s="37">
        <v>131932</v>
      </c>
      <c r="Z185" s="37">
        <v>132205</v>
      </c>
      <c r="AA185" s="37">
        <v>132854</v>
      </c>
      <c r="AB185" s="37">
        <v>132258</v>
      </c>
      <c r="AC185" s="37">
        <v>131417</v>
      </c>
      <c r="AD185" s="37">
        <v>131257</v>
      </c>
      <c r="AE185" s="37">
        <v>132161</v>
      </c>
      <c r="AF185" s="37">
        <v>133196</v>
      </c>
    </row>
    <row r="186" spans="1:32" hidden="1" x14ac:dyDescent="0.25">
      <c r="A186" t="s">
        <v>354</v>
      </c>
      <c r="B186" s="37">
        <v>19227</v>
      </c>
      <c r="C186" s="37">
        <v>19087</v>
      </c>
      <c r="D186" s="37">
        <v>19230</v>
      </c>
      <c r="E186" s="37">
        <v>19145</v>
      </c>
      <c r="F186" s="37">
        <v>19365</v>
      </c>
      <c r="G186" s="37">
        <v>19706</v>
      </c>
      <c r="H186" s="37">
        <v>19777</v>
      </c>
      <c r="I186" s="37">
        <v>19516</v>
      </c>
      <c r="J186" s="37">
        <v>19173</v>
      </c>
      <c r="K186" s="37">
        <v>19319</v>
      </c>
      <c r="L186" s="37">
        <v>19244</v>
      </c>
      <c r="M186" s="37">
        <v>19169</v>
      </c>
      <c r="N186" s="37">
        <v>19195</v>
      </c>
      <c r="O186" s="37">
        <v>19124</v>
      </c>
      <c r="P186" s="37">
        <v>19256</v>
      </c>
      <c r="Q186" s="37">
        <v>19420</v>
      </c>
      <c r="R186" s="37">
        <v>19691</v>
      </c>
      <c r="S186" s="37">
        <v>19959</v>
      </c>
      <c r="T186" s="37">
        <v>20015</v>
      </c>
      <c r="U186" s="37">
        <v>19874</v>
      </c>
      <c r="V186" s="37">
        <v>19468</v>
      </c>
      <c r="W186" s="37">
        <v>19530</v>
      </c>
      <c r="X186" s="37">
        <v>19532</v>
      </c>
      <c r="Y186" s="37">
        <v>19535</v>
      </c>
      <c r="Z186" s="37">
        <v>19527</v>
      </c>
      <c r="AA186" s="37">
        <v>19422</v>
      </c>
      <c r="AB186" s="37">
        <v>19632</v>
      </c>
      <c r="AC186" s="37">
        <v>19610</v>
      </c>
      <c r="AD186" s="37">
        <v>19712</v>
      </c>
      <c r="AE186" s="37">
        <v>19943</v>
      </c>
      <c r="AF186" s="37">
        <v>20042</v>
      </c>
    </row>
    <row r="187" spans="1:32" hidden="1" x14ac:dyDescent="0.25">
      <c r="A187" t="s">
        <v>355</v>
      </c>
      <c r="B187" s="37">
        <v>11734</v>
      </c>
      <c r="C187" s="37">
        <v>11781</v>
      </c>
      <c r="D187" s="37">
        <v>11785</v>
      </c>
      <c r="E187" s="37">
        <v>11687</v>
      </c>
      <c r="F187" s="37">
        <v>11814</v>
      </c>
      <c r="G187" s="37">
        <v>12066</v>
      </c>
      <c r="H187" s="37">
        <v>11881</v>
      </c>
      <c r="I187" s="37">
        <v>11704</v>
      </c>
      <c r="J187" s="37">
        <v>11649</v>
      </c>
      <c r="K187" s="37">
        <v>11687</v>
      </c>
      <c r="L187" s="37">
        <v>11600</v>
      </c>
      <c r="M187" s="37">
        <v>11426</v>
      </c>
      <c r="N187" s="37">
        <v>11514</v>
      </c>
      <c r="O187" s="37">
        <v>11527</v>
      </c>
      <c r="P187" s="37">
        <v>11464</v>
      </c>
      <c r="Q187" s="37">
        <v>11563</v>
      </c>
      <c r="R187" s="37">
        <v>11728</v>
      </c>
      <c r="S187" s="37">
        <v>11821</v>
      </c>
      <c r="T187" s="37">
        <v>11625</v>
      </c>
      <c r="U187" s="37">
        <v>11507</v>
      </c>
      <c r="V187" s="37">
        <v>11461</v>
      </c>
      <c r="W187" s="37">
        <v>11539</v>
      </c>
      <c r="X187" s="37">
        <v>11566</v>
      </c>
      <c r="Y187" s="37">
        <v>11499</v>
      </c>
      <c r="Z187" s="37">
        <v>11529</v>
      </c>
      <c r="AA187" s="37">
        <v>11551</v>
      </c>
      <c r="AB187" s="37">
        <v>11568</v>
      </c>
      <c r="AC187" s="37">
        <v>11512</v>
      </c>
      <c r="AD187" s="37">
        <v>11580</v>
      </c>
      <c r="AE187" s="37">
        <v>11569</v>
      </c>
      <c r="AF187" s="37">
        <v>11330</v>
      </c>
    </row>
    <row r="188" spans="1:32" hidden="1" x14ac:dyDescent="0.25">
      <c r="A188" t="s">
        <v>356</v>
      </c>
      <c r="B188" s="37">
        <v>14005</v>
      </c>
      <c r="C188" s="37">
        <v>13930</v>
      </c>
      <c r="D188" s="37">
        <v>13959</v>
      </c>
      <c r="E188" s="37">
        <v>13928</v>
      </c>
      <c r="F188" s="37">
        <v>14003</v>
      </c>
      <c r="G188" s="37">
        <v>14274</v>
      </c>
      <c r="H188" s="37">
        <v>14352</v>
      </c>
      <c r="I188" s="37">
        <v>14163</v>
      </c>
      <c r="J188" s="37">
        <v>13905</v>
      </c>
      <c r="K188" s="37">
        <v>14005</v>
      </c>
      <c r="L188" s="37">
        <v>13997</v>
      </c>
      <c r="M188" s="37">
        <v>13920</v>
      </c>
      <c r="N188" s="37">
        <v>14015</v>
      </c>
      <c r="O188" s="37">
        <v>13999</v>
      </c>
      <c r="P188" s="37">
        <v>14046</v>
      </c>
      <c r="Q188" s="37">
        <v>14150</v>
      </c>
      <c r="R188" s="37">
        <v>14239</v>
      </c>
      <c r="S188" s="37">
        <v>14435</v>
      </c>
      <c r="T188" s="37">
        <v>14528</v>
      </c>
      <c r="U188" s="37">
        <v>14398</v>
      </c>
      <c r="V188" s="37">
        <v>14129</v>
      </c>
      <c r="W188" s="37">
        <v>14205</v>
      </c>
      <c r="X188" s="37">
        <v>14222</v>
      </c>
      <c r="Y188" s="37">
        <v>14233</v>
      </c>
      <c r="Z188" s="37">
        <v>14306</v>
      </c>
      <c r="AA188" s="37">
        <v>14308</v>
      </c>
      <c r="AB188" s="37">
        <v>14359</v>
      </c>
      <c r="AC188" s="37">
        <v>14343</v>
      </c>
      <c r="AD188" s="37">
        <v>14402</v>
      </c>
      <c r="AE188" s="37">
        <v>14568</v>
      </c>
      <c r="AF188" s="37">
        <v>14657</v>
      </c>
    </row>
    <row r="189" spans="1:32" hidden="1" x14ac:dyDescent="0.25">
      <c r="A189" t="s">
        <v>357</v>
      </c>
      <c r="B189" s="37">
        <v>14311</v>
      </c>
      <c r="C189" s="37">
        <v>14429</v>
      </c>
      <c r="D189" s="37">
        <v>14498</v>
      </c>
      <c r="E189" s="37">
        <v>14443</v>
      </c>
      <c r="F189" s="37">
        <v>14494</v>
      </c>
      <c r="G189" s="37">
        <v>14640</v>
      </c>
      <c r="H189" s="37">
        <v>14646</v>
      </c>
      <c r="I189" s="37">
        <v>14501</v>
      </c>
      <c r="J189" s="37">
        <v>14255</v>
      </c>
      <c r="K189" s="37">
        <v>14433</v>
      </c>
      <c r="L189" s="37">
        <v>14337</v>
      </c>
      <c r="M189" s="37">
        <v>14275</v>
      </c>
      <c r="N189" s="37">
        <v>14231</v>
      </c>
      <c r="O189" s="37">
        <v>14290</v>
      </c>
      <c r="P189" s="37">
        <v>14349</v>
      </c>
      <c r="Q189" s="37">
        <v>14441</v>
      </c>
      <c r="R189" s="37">
        <v>14581</v>
      </c>
      <c r="S189" s="37">
        <v>14734</v>
      </c>
      <c r="T189" s="37">
        <v>14764</v>
      </c>
      <c r="U189" s="37">
        <v>14670</v>
      </c>
      <c r="V189" s="37">
        <v>14453</v>
      </c>
      <c r="W189" s="37">
        <v>14581</v>
      </c>
      <c r="X189" s="37">
        <v>14549</v>
      </c>
      <c r="Y189" s="37">
        <v>14578</v>
      </c>
      <c r="Z189" s="37">
        <v>14476</v>
      </c>
      <c r="AA189" s="37">
        <v>14647</v>
      </c>
      <c r="AB189" s="37">
        <v>14760</v>
      </c>
      <c r="AC189" s="37">
        <v>14710</v>
      </c>
      <c r="AD189" s="37">
        <v>14741</v>
      </c>
      <c r="AE189" s="37">
        <v>14796</v>
      </c>
      <c r="AF189" s="37">
        <v>14797</v>
      </c>
    </row>
    <row r="190" spans="1:32" hidden="1" x14ac:dyDescent="0.25">
      <c r="A190" t="s">
        <v>358</v>
      </c>
      <c r="B190" s="37">
        <v>32122</v>
      </c>
      <c r="C190" s="37">
        <v>31940</v>
      </c>
      <c r="D190" s="37">
        <v>31934</v>
      </c>
      <c r="E190" s="37">
        <v>31660</v>
      </c>
      <c r="F190" s="37">
        <v>32459</v>
      </c>
      <c r="G190" s="37">
        <v>33891</v>
      </c>
      <c r="H190" s="37">
        <v>34053</v>
      </c>
      <c r="I190" s="37">
        <v>33601</v>
      </c>
      <c r="J190" s="37">
        <v>31904</v>
      </c>
      <c r="K190" s="37">
        <v>32000</v>
      </c>
      <c r="L190" s="37">
        <v>31427</v>
      </c>
      <c r="M190" s="37">
        <v>31298</v>
      </c>
      <c r="N190" s="37">
        <v>31851</v>
      </c>
      <c r="O190" s="37">
        <v>31717</v>
      </c>
      <c r="P190" s="37">
        <v>31757</v>
      </c>
      <c r="Q190" s="37">
        <v>31371</v>
      </c>
      <c r="R190" s="37">
        <v>32573</v>
      </c>
      <c r="S190" s="37">
        <v>33875</v>
      </c>
      <c r="T190" s="37">
        <v>34111</v>
      </c>
      <c r="U190" s="37">
        <v>33990</v>
      </c>
      <c r="V190" s="37">
        <v>32284</v>
      </c>
      <c r="W190" s="37">
        <v>32202</v>
      </c>
      <c r="X190" s="37">
        <v>31753</v>
      </c>
      <c r="Y190" s="37">
        <v>31824</v>
      </c>
      <c r="Z190" s="37">
        <v>32091</v>
      </c>
      <c r="AA190" s="37">
        <v>32047</v>
      </c>
      <c r="AB190" s="37">
        <v>32085</v>
      </c>
      <c r="AC190" s="37">
        <v>31728</v>
      </c>
      <c r="AD190" s="37">
        <v>32301</v>
      </c>
      <c r="AE190" s="37">
        <v>33513</v>
      </c>
      <c r="AF190" s="37">
        <v>33546</v>
      </c>
    </row>
    <row r="191" spans="1:32" hidden="1" x14ac:dyDescent="0.25">
      <c r="A191" t="s">
        <v>359</v>
      </c>
      <c r="B191" s="37">
        <v>15289</v>
      </c>
      <c r="C191" s="37">
        <v>15210</v>
      </c>
      <c r="D191" s="37">
        <v>15283</v>
      </c>
      <c r="E191" s="37">
        <v>15184</v>
      </c>
      <c r="F191" s="37">
        <v>15260</v>
      </c>
      <c r="G191" s="37">
        <v>15520</v>
      </c>
      <c r="H191" s="37">
        <v>15663</v>
      </c>
      <c r="I191" s="37">
        <v>15464</v>
      </c>
      <c r="J191" s="37">
        <v>15203</v>
      </c>
      <c r="K191" s="37">
        <v>15318</v>
      </c>
      <c r="L191" s="37">
        <v>15292</v>
      </c>
      <c r="M191" s="37">
        <v>15253</v>
      </c>
      <c r="N191" s="37">
        <v>15399</v>
      </c>
      <c r="O191" s="37">
        <v>15350</v>
      </c>
      <c r="P191" s="37">
        <v>15360</v>
      </c>
      <c r="Q191" s="37">
        <v>15454</v>
      </c>
      <c r="R191" s="37">
        <v>15575</v>
      </c>
      <c r="S191" s="37">
        <v>15807</v>
      </c>
      <c r="T191" s="37">
        <v>15904</v>
      </c>
      <c r="U191" s="37">
        <v>15743</v>
      </c>
      <c r="V191" s="37">
        <v>15409</v>
      </c>
      <c r="W191" s="37">
        <v>15529</v>
      </c>
      <c r="X191" s="37">
        <v>15613</v>
      </c>
      <c r="Y191" s="37">
        <v>15632</v>
      </c>
      <c r="Z191" s="37">
        <v>15739</v>
      </c>
      <c r="AA191" s="37">
        <v>15760</v>
      </c>
      <c r="AB191" s="37">
        <v>15847</v>
      </c>
      <c r="AC191" s="37">
        <v>15783</v>
      </c>
      <c r="AD191" s="37">
        <v>15827</v>
      </c>
      <c r="AE191" s="37">
        <v>16007</v>
      </c>
      <c r="AF191" s="37">
        <v>16069</v>
      </c>
    </row>
    <row r="192" spans="1:32" hidden="1" x14ac:dyDescent="0.25">
      <c r="A192" t="s">
        <v>360</v>
      </c>
      <c r="B192" s="37">
        <v>28111</v>
      </c>
      <c r="C192" s="37">
        <v>28079</v>
      </c>
      <c r="D192" s="37">
        <v>28059</v>
      </c>
      <c r="E192" s="37">
        <v>28028</v>
      </c>
      <c r="F192" s="37">
        <v>28726</v>
      </c>
      <c r="G192" s="37">
        <v>29992</v>
      </c>
      <c r="H192" s="37">
        <v>30337</v>
      </c>
      <c r="I192" s="37">
        <v>29951</v>
      </c>
      <c r="J192" s="37">
        <v>28570</v>
      </c>
      <c r="K192" s="37">
        <v>28541</v>
      </c>
      <c r="L192" s="37">
        <v>27705</v>
      </c>
      <c r="M192" s="37">
        <v>27392</v>
      </c>
      <c r="N192" s="37">
        <v>27933</v>
      </c>
      <c r="O192" s="37">
        <v>27931</v>
      </c>
      <c r="P192" s="37">
        <v>27928</v>
      </c>
      <c r="Q192" s="37">
        <v>27857</v>
      </c>
      <c r="R192" s="37">
        <v>28897</v>
      </c>
      <c r="S192" s="37">
        <v>30263</v>
      </c>
      <c r="T192" s="37">
        <v>30649</v>
      </c>
      <c r="U192" s="37">
        <v>30329</v>
      </c>
      <c r="V192" s="37">
        <v>28800</v>
      </c>
      <c r="W192" s="37">
        <v>28691</v>
      </c>
      <c r="X192" s="37">
        <v>27940</v>
      </c>
      <c r="Y192" s="37">
        <v>27907</v>
      </c>
      <c r="Z192" s="37">
        <v>28293</v>
      </c>
      <c r="AA192" s="37">
        <v>28552</v>
      </c>
      <c r="AB192" s="37">
        <v>28514</v>
      </c>
      <c r="AC192" s="37">
        <v>28195</v>
      </c>
      <c r="AD192" s="37">
        <v>28641</v>
      </c>
      <c r="AE192" s="37">
        <v>29887</v>
      </c>
      <c r="AF192" s="37">
        <v>29948</v>
      </c>
    </row>
    <row r="193" spans="1:32" hidden="1" x14ac:dyDescent="0.25">
      <c r="A193" t="s">
        <v>361</v>
      </c>
      <c r="B193" s="37">
        <v>11087</v>
      </c>
      <c r="C193" s="37">
        <v>10973</v>
      </c>
      <c r="D193" s="37">
        <v>10960</v>
      </c>
      <c r="E193" s="37">
        <v>10919</v>
      </c>
      <c r="F193" s="37">
        <v>11360</v>
      </c>
      <c r="G193" s="37">
        <v>11672</v>
      </c>
      <c r="H193" s="37">
        <v>11839</v>
      </c>
      <c r="I193" s="37">
        <v>11674</v>
      </c>
      <c r="J193" s="37">
        <v>11306</v>
      </c>
      <c r="K193" s="37">
        <v>11148</v>
      </c>
      <c r="L193" s="37">
        <v>10926</v>
      </c>
      <c r="M193" s="37">
        <v>10703</v>
      </c>
      <c r="N193" s="37">
        <v>10840</v>
      </c>
      <c r="O193" s="37">
        <v>10815</v>
      </c>
      <c r="P193" s="37">
        <v>10812</v>
      </c>
      <c r="Q193" s="37">
        <v>10907</v>
      </c>
      <c r="R193" s="37">
        <v>11409</v>
      </c>
      <c r="S193" s="37">
        <v>11777</v>
      </c>
      <c r="T193" s="37">
        <v>11853</v>
      </c>
      <c r="U193" s="37">
        <v>11734</v>
      </c>
      <c r="V193" s="37">
        <v>11332</v>
      </c>
      <c r="W193" s="37">
        <v>11154</v>
      </c>
      <c r="X193" s="37">
        <v>11044</v>
      </c>
      <c r="Y193" s="37">
        <v>11024</v>
      </c>
      <c r="Z193" s="37">
        <v>11133</v>
      </c>
      <c r="AA193" s="37">
        <v>11136</v>
      </c>
      <c r="AB193" s="37">
        <v>11157</v>
      </c>
      <c r="AC193" s="37">
        <v>11129</v>
      </c>
      <c r="AD193" s="37">
        <v>11459</v>
      </c>
      <c r="AE193" s="37">
        <v>11801</v>
      </c>
      <c r="AF193" s="37">
        <v>11890</v>
      </c>
    </row>
    <row r="194" spans="1:32" hidden="1" x14ac:dyDescent="0.25">
      <c r="A194" t="s">
        <v>362</v>
      </c>
      <c r="B194" s="37">
        <v>46792</v>
      </c>
      <c r="C194" s="37">
        <v>46463</v>
      </c>
      <c r="D194" s="37">
        <v>46447</v>
      </c>
      <c r="E194" s="37">
        <v>45854</v>
      </c>
      <c r="F194" s="37">
        <v>46972</v>
      </c>
      <c r="G194" s="37">
        <v>48160</v>
      </c>
      <c r="H194" s="37">
        <v>48567</v>
      </c>
      <c r="I194" s="37">
        <v>48029</v>
      </c>
      <c r="J194" s="37">
        <v>46476</v>
      </c>
      <c r="K194" s="37">
        <v>46079</v>
      </c>
      <c r="L194" s="37">
        <v>45590</v>
      </c>
      <c r="M194" s="37">
        <v>44938</v>
      </c>
      <c r="N194" s="37">
        <v>45732</v>
      </c>
      <c r="O194" s="37">
        <v>45620</v>
      </c>
      <c r="P194" s="37">
        <v>45587</v>
      </c>
      <c r="Q194" s="37">
        <v>45641</v>
      </c>
      <c r="R194" s="37">
        <v>47072</v>
      </c>
      <c r="S194" s="37">
        <v>48365</v>
      </c>
      <c r="T194" s="37">
        <v>48562</v>
      </c>
      <c r="U194" s="37">
        <v>48131</v>
      </c>
      <c r="V194" s="37">
        <v>46551</v>
      </c>
      <c r="W194" s="37">
        <v>46035</v>
      </c>
      <c r="X194" s="37">
        <v>46013</v>
      </c>
      <c r="Y194" s="37">
        <v>46007</v>
      </c>
      <c r="Z194" s="37">
        <v>46619</v>
      </c>
      <c r="AA194" s="37">
        <v>46677</v>
      </c>
      <c r="AB194" s="37">
        <v>46741</v>
      </c>
      <c r="AC194" s="37">
        <v>46340</v>
      </c>
      <c r="AD194" s="37">
        <v>47295</v>
      </c>
      <c r="AE194" s="37">
        <v>48636</v>
      </c>
      <c r="AF194" s="37">
        <v>48926</v>
      </c>
    </row>
    <row r="195" spans="1:32" hidden="1" x14ac:dyDescent="0.25">
      <c r="A195" t="s">
        <v>363</v>
      </c>
      <c r="B195" s="37">
        <v>44677</v>
      </c>
      <c r="C195" s="37">
        <v>44965</v>
      </c>
      <c r="D195" s="37">
        <v>44829</v>
      </c>
      <c r="E195" s="37">
        <v>44551</v>
      </c>
      <c r="F195" s="37">
        <v>44441</v>
      </c>
      <c r="G195" s="37">
        <v>44846</v>
      </c>
      <c r="H195" s="37">
        <v>44641</v>
      </c>
      <c r="I195" s="37">
        <v>44351</v>
      </c>
      <c r="J195" s="37">
        <v>44145</v>
      </c>
      <c r="K195" s="37">
        <v>44527</v>
      </c>
      <c r="L195" s="37">
        <v>44107</v>
      </c>
      <c r="M195" s="37">
        <v>43912</v>
      </c>
      <c r="N195" s="37">
        <v>44253</v>
      </c>
      <c r="O195" s="37">
        <v>44613</v>
      </c>
      <c r="P195" s="37">
        <v>44499</v>
      </c>
      <c r="Q195" s="37">
        <v>44755</v>
      </c>
      <c r="R195" s="37">
        <v>44761</v>
      </c>
      <c r="S195" s="37">
        <v>45321</v>
      </c>
      <c r="T195" s="37">
        <v>45023</v>
      </c>
      <c r="U195" s="37">
        <v>44568</v>
      </c>
      <c r="V195" s="37">
        <v>44127</v>
      </c>
      <c r="W195" s="37">
        <v>44410</v>
      </c>
      <c r="X195" s="37">
        <v>43842</v>
      </c>
      <c r="Y195" s="37">
        <v>44053</v>
      </c>
      <c r="Z195" s="37">
        <v>44384</v>
      </c>
      <c r="AA195" s="37">
        <v>44734</v>
      </c>
      <c r="AB195" s="37">
        <v>44745</v>
      </c>
      <c r="AC195" s="37">
        <v>44450</v>
      </c>
      <c r="AD195" s="37">
        <v>44312</v>
      </c>
      <c r="AE195" s="37">
        <v>44927</v>
      </c>
      <c r="AF195" s="37">
        <v>44436</v>
      </c>
    </row>
    <row r="196" spans="1:32" hidden="1" x14ac:dyDescent="0.25">
      <c r="A196" t="s">
        <v>364</v>
      </c>
      <c r="B196" s="37">
        <v>22019</v>
      </c>
      <c r="C196" s="37">
        <v>22110</v>
      </c>
      <c r="D196" s="37">
        <v>22110</v>
      </c>
      <c r="E196" s="37">
        <v>21860</v>
      </c>
      <c r="F196" s="37">
        <v>21957</v>
      </c>
      <c r="G196" s="37">
        <v>22187</v>
      </c>
      <c r="H196" s="37">
        <v>21990</v>
      </c>
      <c r="I196" s="37">
        <v>21850</v>
      </c>
      <c r="J196" s="37">
        <v>21762</v>
      </c>
      <c r="K196" s="37">
        <v>21964</v>
      </c>
      <c r="L196" s="37">
        <v>21821</v>
      </c>
      <c r="M196" s="37">
        <v>21729</v>
      </c>
      <c r="N196" s="37">
        <v>21865</v>
      </c>
      <c r="O196" s="37">
        <v>21993</v>
      </c>
      <c r="P196" s="37">
        <v>21965</v>
      </c>
      <c r="Q196" s="37">
        <v>22037</v>
      </c>
      <c r="R196" s="37">
        <v>22210</v>
      </c>
      <c r="S196" s="37">
        <v>22325</v>
      </c>
      <c r="T196" s="37">
        <v>22098</v>
      </c>
      <c r="U196" s="37">
        <v>22058</v>
      </c>
      <c r="V196" s="37">
        <v>21903</v>
      </c>
      <c r="W196" s="37">
        <v>21979</v>
      </c>
      <c r="X196" s="37">
        <v>21836</v>
      </c>
      <c r="Y196" s="37">
        <v>21886</v>
      </c>
      <c r="Z196" s="37">
        <v>21883</v>
      </c>
      <c r="AA196" s="37">
        <v>21862</v>
      </c>
      <c r="AB196" s="37">
        <v>21957</v>
      </c>
      <c r="AC196" s="37">
        <v>21831</v>
      </c>
      <c r="AD196" s="37">
        <v>22007</v>
      </c>
      <c r="AE196" s="37">
        <v>22144</v>
      </c>
      <c r="AF196" s="37">
        <v>21901</v>
      </c>
    </row>
    <row r="197" spans="1:32" hidden="1" x14ac:dyDescent="0.25">
      <c r="A197" t="s">
        <v>365</v>
      </c>
      <c r="B197" s="37">
        <v>23342</v>
      </c>
      <c r="C197" s="37">
        <v>23280</v>
      </c>
      <c r="D197" s="37">
        <v>23314</v>
      </c>
      <c r="E197" s="37">
        <v>23078</v>
      </c>
      <c r="F197" s="37">
        <v>23146</v>
      </c>
      <c r="G197" s="37">
        <v>23478</v>
      </c>
      <c r="H197" s="37">
        <v>23414</v>
      </c>
      <c r="I197" s="37">
        <v>23297</v>
      </c>
      <c r="J197" s="37">
        <v>23117</v>
      </c>
      <c r="K197" s="37">
        <v>23195</v>
      </c>
      <c r="L197" s="37">
        <v>23002</v>
      </c>
      <c r="M197" s="37">
        <v>22946</v>
      </c>
      <c r="N197" s="37">
        <v>23146</v>
      </c>
      <c r="O197" s="37">
        <v>23104</v>
      </c>
      <c r="P197" s="37">
        <v>23068</v>
      </c>
      <c r="Q197" s="37">
        <v>23058</v>
      </c>
      <c r="R197" s="37">
        <v>23335</v>
      </c>
      <c r="S197" s="37">
        <v>23539</v>
      </c>
      <c r="T197" s="37">
        <v>23485</v>
      </c>
      <c r="U197" s="37">
        <v>23419</v>
      </c>
      <c r="V197" s="37">
        <v>23209</v>
      </c>
      <c r="W197" s="37">
        <v>23171</v>
      </c>
      <c r="X197" s="37">
        <v>23106</v>
      </c>
      <c r="Y197" s="37">
        <v>23154</v>
      </c>
      <c r="Z197" s="37">
        <v>23181</v>
      </c>
      <c r="AA197" s="37">
        <v>23204</v>
      </c>
      <c r="AB197" s="37">
        <v>23206</v>
      </c>
      <c r="AC197" s="37">
        <v>23077</v>
      </c>
      <c r="AD197" s="37">
        <v>23345</v>
      </c>
      <c r="AE197" s="37">
        <v>23447</v>
      </c>
      <c r="AF197" s="37">
        <v>23338</v>
      </c>
    </row>
    <row r="198" spans="1:32" hidden="1" x14ac:dyDescent="0.25">
      <c r="A198" t="s">
        <v>366</v>
      </c>
      <c r="B198" s="37">
        <v>469425</v>
      </c>
      <c r="C198" s="37">
        <v>466877</v>
      </c>
      <c r="D198" s="37">
        <v>469268</v>
      </c>
      <c r="E198" s="37">
        <v>465595</v>
      </c>
      <c r="F198" s="37">
        <v>470334</v>
      </c>
      <c r="G198" s="37">
        <v>479872</v>
      </c>
      <c r="H198" s="37">
        <v>483862</v>
      </c>
      <c r="I198" s="37">
        <v>477116</v>
      </c>
      <c r="J198" s="37">
        <v>467089</v>
      </c>
      <c r="K198" s="37">
        <v>470782</v>
      </c>
      <c r="L198" s="37">
        <v>470673</v>
      </c>
      <c r="M198" s="37">
        <v>469095</v>
      </c>
      <c r="N198" s="37">
        <v>473824</v>
      </c>
      <c r="O198" s="37">
        <v>470993</v>
      </c>
      <c r="P198" s="37">
        <v>473545</v>
      </c>
      <c r="Q198" s="37">
        <v>475054</v>
      </c>
      <c r="R198" s="37">
        <v>480617</v>
      </c>
      <c r="S198" s="37">
        <v>486732</v>
      </c>
      <c r="T198" s="37">
        <v>490659</v>
      </c>
      <c r="U198" s="37">
        <v>486668</v>
      </c>
      <c r="V198" s="37">
        <v>474903</v>
      </c>
      <c r="W198" s="37">
        <v>477740</v>
      </c>
      <c r="X198" s="37">
        <v>481503</v>
      </c>
      <c r="Y198" s="37">
        <v>482000</v>
      </c>
      <c r="Z198" s="37">
        <v>485102</v>
      </c>
      <c r="AA198" s="37">
        <v>483636</v>
      </c>
      <c r="AB198" s="37">
        <v>486470</v>
      </c>
      <c r="AC198" s="37">
        <v>484060</v>
      </c>
      <c r="AD198" s="37">
        <v>485567</v>
      </c>
      <c r="AE198" s="37">
        <v>490357</v>
      </c>
      <c r="AF198" s="37">
        <v>492852</v>
      </c>
    </row>
    <row r="199" spans="1:32" hidden="1" x14ac:dyDescent="0.25">
      <c r="A199" t="s">
        <v>367</v>
      </c>
      <c r="B199" s="37">
        <v>30904</v>
      </c>
      <c r="C199" s="37">
        <v>30748</v>
      </c>
      <c r="D199" s="37">
        <v>30923</v>
      </c>
      <c r="E199" s="37">
        <v>30721</v>
      </c>
      <c r="F199" s="37">
        <v>31058</v>
      </c>
      <c r="G199" s="37">
        <v>31691</v>
      </c>
      <c r="H199" s="37">
        <v>31915</v>
      </c>
      <c r="I199" s="37">
        <v>31492</v>
      </c>
      <c r="J199" s="37">
        <v>30901</v>
      </c>
      <c r="K199" s="37">
        <v>31166</v>
      </c>
      <c r="L199" s="37">
        <v>31140</v>
      </c>
      <c r="M199" s="37">
        <v>31058</v>
      </c>
      <c r="N199" s="37">
        <v>31257</v>
      </c>
      <c r="O199" s="37">
        <v>31097</v>
      </c>
      <c r="P199" s="37">
        <v>31240</v>
      </c>
      <c r="Q199" s="37">
        <v>31325</v>
      </c>
      <c r="R199" s="37">
        <v>31721</v>
      </c>
      <c r="S199" s="37">
        <v>32139</v>
      </c>
      <c r="T199" s="37">
        <v>32371</v>
      </c>
      <c r="U199" s="37">
        <v>32123</v>
      </c>
      <c r="V199" s="37">
        <v>31376</v>
      </c>
      <c r="W199" s="37">
        <v>31626</v>
      </c>
      <c r="X199" s="37">
        <v>31884</v>
      </c>
      <c r="Y199" s="37">
        <v>31906</v>
      </c>
      <c r="Z199" s="37">
        <v>32050</v>
      </c>
      <c r="AA199" s="37">
        <v>31953</v>
      </c>
      <c r="AB199" s="37">
        <v>32148</v>
      </c>
      <c r="AC199" s="37">
        <v>31979</v>
      </c>
      <c r="AD199" s="37">
        <v>32130</v>
      </c>
      <c r="AE199" s="37">
        <v>32450</v>
      </c>
      <c r="AF199" s="37">
        <v>32539</v>
      </c>
    </row>
    <row r="200" spans="1:32" hidden="1" x14ac:dyDescent="0.25">
      <c r="A200" t="s">
        <v>368</v>
      </c>
      <c r="B200" s="37">
        <v>18215</v>
      </c>
      <c r="C200" s="37">
        <v>18357</v>
      </c>
      <c r="D200" s="37">
        <v>18334</v>
      </c>
      <c r="E200" s="37">
        <v>18327</v>
      </c>
      <c r="F200" s="37">
        <v>18306</v>
      </c>
      <c r="G200" s="37">
        <v>18685</v>
      </c>
      <c r="H200" s="37">
        <v>18854</v>
      </c>
      <c r="I200" s="37">
        <v>18768</v>
      </c>
      <c r="J200" s="37">
        <v>18433</v>
      </c>
      <c r="K200" s="37">
        <v>18503</v>
      </c>
      <c r="L200" s="37">
        <v>18052</v>
      </c>
      <c r="M200" s="37">
        <v>17857</v>
      </c>
      <c r="N200" s="37">
        <v>18035</v>
      </c>
      <c r="O200" s="37">
        <v>18164</v>
      </c>
      <c r="P200" s="37">
        <v>18137</v>
      </c>
      <c r="Q200" s="37">
        <v>18415</v>
      </c>
      <c r="R200" s="37">
        <v>18591</v>
      </c>
      <c r="S200" s="37">
        <v>18985</v>
      </c>
      <c r="T200" s="37">
        <v>19235</v>
      </c>
      <c r="U200" s="37">
        <v>18903</v>
      </c>
      <c r="V200" s="37">
        <v>18324</v>
      </c>
      <c r="W200" s="37">
        <v>18395</v>
      </c>
      <c r="X200" s="37">
        <v>17887</v>
      </c>
      <c r="Y200" s="37">
        <v>17981</v>
      </c>
      <c r="Z200" s="37">
        <v>18252</v>
      </c>
      <c r="AA200" s="37">
        <v>18660</v>
      </c>
      <c r="AB200" s="37">
        <v>18550</v>
      </c>
      <c r="AC200" s="37">
        <v>18438</v>
      </c>
      <c r="AD200" s="37">
        <v>18487</v>
      </c>
      <c r="AE200" s="37">
        <v>18861</v>
      </c>
      <c r="AF200" s="37">
        <v>18899</v>
      </c>
    </row>
    <row r="201" spans="1:32" hidden="1" x14ac:dyDescent="0.25">
      <c r="A201" t="s">
        <v>369</v>
      </c>
      <c r="B201" s="37">
        <v>11558</v>
      </c>
      <c r="C201" s="37">
        <v>11723</v>
      </c>
      <c r="D201" s="37">
        <v>11687</v>
      </c>
      <c r="E201" s="37">
        <v>11765</v>
      </c>
      <c r="F201" s="37">
        <v>11641</v>
      </c>
      <c r="G201" s="37">
        <v>11815</v>
      </c>
      <c r="H201" s="37">
        <v>11871</v>
      </c>
      <c r="I201" s="37">
        <v>11776</v>
      </c>
      <c r="J201" s="37">
        <v>11722</v>
      </c>
      <c r="K201" s="37">
        <v>11829</v>
      </c>
      <c r="L201" s="37">
        <v>11672</v>
      </c>
      <c r="M201" s="37">
        <v>11487</v>
      </c>
      <c r="N201" s="37">
        <v>11569</v>
      </c>
      <c r="O201" s="37">
        <v>11688</v>
      </c>
      <c r="P201" s="37">
        <v>11672</v>
      </c>
      <c r="Q201" s="37">
        <v>11933</v>
      </c>
      <c r="R201" s="37">
        <v>11864</v>
      </c>
      <c r="S201" s="37">
        <v>12143</v>
      </c>
      <c r="T201" s="37">
        <v>12163</v>
      </c>
      <c r="U201" s="37">
        <v>11898</v>
      </c>
      <c r="V201" s="37">
        <v>11705</v>
      </c>
      <c r="W201" s="37">
        <v>11835</v>
      </c>
      <c r="X201" s="37">
        <v>11586</v>
      </c>
      <c r="Y201" s="37">
        <v>11582</v>
      </c>
      <c r="Z201" s="37">
        <v>11750</v>
      </c>
      <c r="AA201" s="37">
        <v>11975</v>
      </c>
      <c r="AB201" s="37">
        <v>11949</v>
      </c>
      <c r="AC201" s="37">
        <v>11903</v>
      </c>
      <c r="AD201" s="37">
        <v>11720</v>
      </c>
      <c r="AE201" s="37">
        <v>11944</v>
      </c>
      <c r="AF201" s="37">
        <v>11823</v>
      </c>
    </row>
    <row r="202" spans="1:32" hidden="1" x14ac:dyDescent="0.25">
      <c r="A202" t="s">
        <v>370</v>
      </c>
      <c r="B202" s="37">
        <v>93168</v>
      </c>
      <c r="C202" s="37">
        <v>92715</v>
      </c>
      <c r="D202" s="37">
        <v>93102</v>
      </c>
      <c r="E202" s="37">
        <v>92497</v>
      </c>
      <c r="F202" s="37">
        <v>93526</v>
      </c>
      <c r="G202" s="37">
        <v>95515</v>
      </c>
      <c r="H202" s="37">
        <v>96425</v>
      </c>
      <c r="I202" s="37">
        <v>95094</v>
      </c>
      <c r="J202" s="37">
        <v>92944</v>
      </c>
      <c r="K202" s="37">
        <v>93519</v>
      </c>
      <c r="L202" s="37">
        <v>93557</v>
      </c>
      <c r="M202" s="37">
        <v>93034</v>
      </c>
      <c r="N202" s="37">
        <v>93954</v>
      </c>
      <c r="O202" s="37">
        <v>93335</v>
      </c>
      <c r="P202" s="37">
        <v>93880</v>
      </c>
      <c r="Q202" s="37">
        <v>94248</v>
      </c>
      <c r="R202" s="37">
        <v>95495</v>
      </c>
      <c r="S202" s="37">
        <v>96738</v>
      </c>
      <c r="T202" s="37">
        <v>97637</v>
      </c>
      <c r="U202" s="37">
        <v>96791</v>
      </c>
      <c r="V202" s="37">
        <v>94415</v>
      </c>
      <c r="W202" s="37">
        <v>94876</v>
      </c>
      <c r="X202" s="37">
        <v>95619</v>
      </c>
      <c r="Y202" s="37">
        <v>95570</v>
      </c>
      <c r="Z202" s="37">
        <v>96064</v>
      </c>
      <c r="AA202" s="37">
        <v>95787</v>
      </c>
      <c r="AB202" s="37">
        <v>96406</v>
      </c>
      <c r="AC202" s="37">
        <v>95990</v>
      </c>
      <c r="AD202" s="37">
        <v>96250</v>
      </c>
      <c r="AE202" s="37">
        <v>97188</v>
      </c>
      <c r="AF202" s="37">
        <v>97885</v>
      </c>
    </row>
    <row r="203" spans="1:32" hidden="1" x14ac:dyDescent="0.25">
      <c r="A203" t="s">
        <v>371</v>
      </c>
      <c r="B203" s="37">
        <v>17828</v>
      </c>
      <c r="C203" s="37">
        <v>17702</v>
      </c>
      <c r="D203" s="37">
        <v>17811</v>
      </c>
      <c r="E203" s="37">
        <v>17684</v>
      </c>
      <c r="F203" s="37">
        <v>17840</v>
      </c>
      <c r="G203" s="37">
        <v>18223</v>
      </c>
      <c r="H203" s="37">
        <v>18400</v>
      </c>
      <c r="I203" s="37">
        <v>18181</v>
      </c>
      <c r="J203" s="37">
        <v>17772</v>
      </c>
      <c r="K203" s="37">
        <v>17889</v>
      </c>
      <c r="L203" s="37">
        <v>17878</v>
      </c>
      <c r="M203" s="37">
        <v>17809</v>
      </c>
      <c r="N203" s="37">
        <v>17979</v>
      </c>
      <c r="O203" s="37">
        <v>17841</v>
      </c>
      <c r="P203" s="37">
        <v>17917</v>
      </c>
      <c r="Q203" s="37">
        <v>18058</v>
      </c>
      <c r="R203" s="37">
        <v>18249</v>
      </c>
      <c r="S203" s="37">
        <v>18485</v>
      </c>
      <c r="T203" s="37">
        <v>18686</v>
      </c>
      <c r="U203" s="37">
        <v>18539</v>
      </c>
      <c r="V203" s="37">
        <v>18076</v>
      </c>
      <c r="W203" s="37">
        <v>18171</v>
      </c>
      <c r="X203" s="37">
        <v>18319</v>
      </c>
      <c r="Y203" s="37">
        <v>18349</v>
      </c>
      <c r="Z203" s="37">
        <v>18456</v>
      </c>
      <c r="AA203" s="37">
        <v>18375</v>
      </c>
      <c r="AB203" s="37">
        <v>18515</v>
      </c>
      <c r="AC203" s="37">
        <v>18396</v>
      </c>
      <c r="AD203" s="37">
        <v>18457</v>
      </c>
      <c r="AE203" s="37">
        <v>18645</v>
      </c>
      <c r="AF203" s="37">
        <v>18775</v>
      </c>
    </row>
  </sheetData>
  <autoFilter ref="A2:AF203">
    <filterColumn colId="0">
      <colorFilter dxfId="6"/>
    </filterColumn>
  </autoFilter>
  <hyperlinks>
    <hyperlink ref="A2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03"/>
  <sheetViews>
    <sheetView topLeftCell="A2" workbookViewId="0">
      <selection activeCell="A2" sqref="A2"/>
    </sheetView>
  </sheetViews>
  <sheetFormatPr defaultRowHeight="15" x14ac:dyDescent="0.25"/>
  <cols>
    <col min="1" max="1" width="31.140625" customWidth="1"/>
    <col min="2" max="5" width="12.140625" customWidth="1"/>
    <col min="6" max="6" width="12.140625" style="3" customWidth="1"/>
    <col min="7" max="9" width="12.140625" customWidth="1"/>
  </cols>
  <sheetData>
    <row r="1" spans="1:9" s="88" customFormat="1" x14ac:dyDescent="0.25">
      <c r="A1" s="41" t="s">
        <v>51</v>
      </c>
      <c r="B1" s="40">
        <v>41640</v>
      </c>
      <c r="C1" s="40">
        <v>41671</v>
      </c>
      <c r="D1" s="40">
        <v>41699</v>
      </c>
      <c r="E1" s="40">
        <v>41730</v>
      </c>
      <c r="F1" s="99">
        <v>41760</v>
      </c>
      <c r="G1" s="40">
        <v>41791</v>
      </c>
      <c r="H1" s="40">
        <v>41821</v>
      </c>
      <c r="I1" s="40">
        <v>41852</v>
      </c>
    </row>
    <row r="2" spans="1:9" s="3" customFormat="1" x14ac:dyDescent="0.25">
      <c r="A2" s="42" t="s">
        <v>52</v>
      </c>
      <c r="B2" s="99">
        <v>42339</v>
      </c>
      <c r="C2" s="99">
        <v>42370</v>
      </c>
      <c r="D2" s="99">
        <v>42401</v>
      </c>
      <c r="E2" s="99">
        <v>42430</v>
      </c>
      <c r="F2" s="99">
        <v>42461</v>
      </c>
      <c r="G2" s="99">
        <v>42491</v>
      </c>
      <c r="H2" s="99">
        <v>42522</v>
      </c>
      <c r="I2" s="99">
        <v>42552</v>
      </c>
    </row>
    <row r="3" spans="1:9" hidden="1" x14ac:dyDescent="0.25">
      <c r="A3" s="88" t="s">
        <v>177</v>
      </c>
      <c r="B3" s="37">
        <f>SUM('Step 1'!B3:Y3)</f>
        <v>1134413</v>
      </c>
      <c r="C3" s="37">
        <f>SUM('Step 1'!C3:Z3)</f>
        <v>1134702</v>
      </c>
      <c r="D3" s="37">
        <f>SUM('Step 1'!D3:AA3)</f>
        <v>1134877</v>
      </c>
      <c r="E3" s="37">
        <f>SUM('Step 1'!E3:AB3)</f>
        <v>1135089</v>
      </c>
      <c r="F3" s="100">
        <f>SUM('Step 1'!F3:AC3)</f>
        <v>1135384</v>
      </c>
      <c r="G3" s="37">
        <f>SUM('Step 1'!G3:AD3)</f>
        <v>1135443</v>
      </c>
      <c r="H3" s="37">
        <f>SUM('Step 1'!H3:AE3)</f>
        <v>1135234</v>
      </c>
      <c r="I3" s="37">
        <f>SUM('Step 1'!I3:AF3)</f>
        <v>1134781</v>
      </c>
    </row>
    <row r="4" spans="1:9" hidden="1" x14ac:dyDescent="0.25">
      <c r="A4" s="88" t="s">
        <v>178</v>
      </c>
      <c r="B4" s="37">
        <f>SUM('Step 1'!B4:Y4)</f>
        <v>3796310</v>
      </c>
      <c r="C4" s="37">
        <f>SUM('Step 1'!C4:Z4)</f>
        <v>3797632</v>
      </c>
      <c r="D4" s="37">
        <f>SUM('Step 1'!D4:AA4)</f>
        <v>3798646</v>
      </c>
      <c r="E4" s="37">
        <f>SUM('Step 1'!E4:AB4)</f>
        <v>3799720</v>
      </c>
      <c r="F4" s="100">
        <f>SUM('Step 1'!F4:AC4)</f>
        <v>3800821</v>
      </c>
      <c r="G4" s="37">
        <f>SUM('Step 1'!G4:AD4)</f>
        <v>3801448</v>
      </c>
      <c r="H4" s="37">
        <f>SUM('Step 1'!H4:AE4)</f>
        <v>3801287</v>
      </c>
      <c r="I4" s="37">
        <f>SUM('Step 1'!I4:AF4)</f>
        <v>3800374</v>
      </c>
    </row>
    <row r="5" spans="1:9" hidden="1" x14ac:dyDescent="0.25">
      <c r="A5" s="88" t="s">
        <v>179</v>
      </c>
      <c r="B5" s="37">
        <f>SUM('Step 1'!B5:Y5)</f>
        <v>10738432</v>
      </c>
      <c r="C5" s="37">
        <f>SUM('Step 1'!C5:Z5)</f>
        <v>10742305</v>
      </c>
      <c r="D5" s="37">
        <f>SUM('Step 1'!D5:AA5)</f>
        <v>10745328</v>
      </c>
      <c r="E5" s="37">
        <f>SUM('Step 1'!E5:AB5)</f>
        <v>10748491</v>
      </c>
      <c r="F5" s="100">
        <f>SUM('Step 1'!F5:AC5)</f>
        <v>10751115</v>
      </c>
      <c r="G5" s="37">
        <f>SUM('Step 1'!G5:AD5)</f>
        <v>10752473</v>
      </c>
      <c r="H5" s="37">
        <f>SUM('Step 1'!H5:AE5)</f>
        <v>10751330</v>
      </c>
      <c r="I5" s="37">
        <f>SUM('Step 1'!I5:AF5)</f>
        <v>10748063</v>
      </c>
    </row>
    <row r="6" spans="1:9" hidden="1" x14ac:dyDescent="0.25">
      <c r="A6" s="88" t="s">
        <v>180</v>
      </c>
      <c r="B6" s="37">
        <f>SUM('Step 1'!B6:Y6)</f>
        <v>14058516</v>
      </c>
      <c r="C6" s="37">
        <f>SUM('Step 1'!C6:Z6)</f>
        <v>14063313</v>
      </c>
      <c r="D6" s="37">
        <f>SUM('Step 1'!D6:AA6)</f>
        <v>14067563</v>
      </c>
      <c r="E6" s="37">
        <f>SUM('Step 1'!E6:AB6)</f>
        <v>14072020</v>
      </c>
      <c r="F6" s="100">
        <f>SUM('Step 1'!F6:AC6)</f>
        <v>14075105</v>
      </c>
      <c r="G6" s="37">
        <f>SUM('Step 1'!G6:AD6)</f>
        <v>14076245</v>
      </c>
      <c r="H6" s="37">
        <f>SUM('Step 1'!H6:AE6)</f>
        <v>14074037</v>
      </c>
      <c r="I6" s="37">
        <f>SUM('Step 1'!I6:AF6)</f>
        <v>14069055</v>
      </c>
    </row>
    <row r="7" spans="1:9" hidden="1" x14ac:dyDescent="0.25">
      <c r="A7" s="88" t="s">
        <v>181</v>
      </c>
      <c r="B7" s="37">
        <f>SUM('Step 1'!B7:Y7)</f>
        <v>560162</v>
      </c>
      <c r="C7" s="37">
        <f>SUM('Step 1'!C7:Z7)</f>
        <v>559749</v>
      </c>
      <c r="D7" s="37">
        <f>SUM('Step 1'!D7:AA7)</f>
        <v>559629</v>
      </c>
      <c r="E7" s="37">
        <f>SUM('Step 1'!E7:AB7)</f>
        <v>559580</v>
      </c>
      <c r="F7" s="100">
        <f>SUM('Step 1'!F7:AC7)</f>
        <v>559702</v>
      </c>
      <c r="G7" s="37">
        <f>SUM('Step 1'!G7:AD7)</f>
        <v>559762</v>
      </c>
      <c r="H7" s="37">
        <f>SUM('Step 1'!H7:AE7)</f>
        <v>559771</v>
      </c>
      <c r="I7" s="37">
        <f>SUM('Step 1'!I7:AF7)</f>
        <v>559580</v>
      </c>
    </row>
    <row r="8" spans="1:9" hidden="1" x14ac:dyDescent="0.25">
      <c r="A8" s="88" t="s">
        <v>182</v>
      </c>
      <c r="B8" s="37">
        <f>SUM('Step 1'!B8:Y8)</f>
        <v>1485281</v>
      </c>
      <c r="C8" s="37">
        <f>SUM('Step 1'!C8:Z8)</f>
        <v>1485023</v>
      </c>
      <c r="D8" s="37">
        <f>SUM('Step 1'!D8:AA8)</f>
        <v>1485081</v>
      </c>
      <c r="E8" s="37">
        <f>SUM('Step 1'!E8:AB8)</f>
        <v>1485182</v>
      </c>
      <c r="F8" s="100">
        <f>SUM('Step 1'!F8:AC8)</f>
        <v>1485522</v>
      </c>
      <c r="G8" s="37">
        <f>SUM('Step 1'!G8:AD8)</f>
        <v>1486265</v>
      </c>
      <c r="H8" s="37">
        <f>SUM('Step 1'!H8:AE8)</f>
        <v>1486439</v>
      </c>
      <c r="I8" s="37">
        <f>SUM('Step 1'!I8:AF8)</f>
        <v>1486470</v>
      </c>
    </row>
    <row r="9" spans="1:9" hidden="1" x14ac:dyDescent="0.25">
      <c r="A9" s="88" t="s">
        <v>183</v>
      </c>
      <c r="B9" s="37">
        <f>SUM('Step 1'!B9:Y9)</f>
        <v>535553</v>
      </c>
      <c r="C9" s="37">
        <f>SUM('Step 1'!C9:Z9)</f>
        <v>535609</v>
      </c>
      <c r="D9" s="37">
        <f>SUM('Step 1'!D9:AA9)</f>
        <v>535673</v>
      </c>
      <c r="E9" s="37">
        <f>SUM('Step 1'!E9:AB9)</f>
        <v>535847</v>
      </c>
      <c r="F9" s="100">
        <f>SUM('Step 1'!F9:AC9)</f>
        <v>535860</v>
      </c>
      <c r="G9" s="37">
        <f>SUM('Step 1'!G9:AD9)</f>
        <v>535870</v>
      </c>
      <c r="H9" s="37">
        <f>SUM('Step 1'!H9:AE9)</f>
        <v>535733</v>
      </c>
      <c r="I9" s="37">
        <f>SUM('Step 1'!I9:AF9)</f>
        <v>535495</v>
      </c>
    </row>
    <row r="10" spans="1:9" hidden="1" x14ac:dyDescent="0.25">
      <c r="A10" s="88" t="s">
        <v>184</v>
      </c>
      <c r="B10" s="37">
        <f>SUM('Step 1'!B10:Y10)</f>
        <v>290081</v>
      </c>
      <c r="C10" s="37">
        <f>SUM('Step 1'!C10:Z10)</f>
        <v>290092</v>
      </c>
      <c r="D10" s="37">
        <f>SUM('Step 1'!D10:AA10)</f>
        <v>290224</v>
      </c>
      <c r="E10" s="37">
        <f>SUM('Step 1'!E10:AB10)</f>
        <v>290340</v>
      </c>
      <c r="F10" s="100">
        <f>SUM('Step 1'!F10:AC10)</f>
        <v>290438</v>
      </c>
      <c r="G10" s="37">
        <f>SUM('Step 1'!G10:AD10)</f>
        <v>290478</v>
      </c>
      <c r="H10" s="37">
        <f>SUM('Step 1'!H10:AE10)</f>
        <v>290418</v>
      </c>
      <c r="I10" s="37">
        <f>SUM('Step 1'!I10:AF10)</f>
        <v>290329</v>
      </c>
    </row>
    <row r="11" spans="1:9" hidden="1" x14ac:dyDescent="0.25">
      <c r="A11" s="88" t="s">
        <v>185</v>
      </c>
      <c r="B11" s="37">
        <f>SUM('Step 1'!B11:Y11)</f>
        <v>903072</v>
      </c>
      <c r="C11" s="37">
        <f>SUM('Step 1'!C11:Z11)</f>
        <v>903002</v>
      </c>
      <c r="D11" s="37">
        <f>SUM('Step 1'!D11:AA11)</f>
        <v>903223</v>
      </c>
      <c r="E11" s="37">
        <f>SUM('Step 1'!E11:AB11)</f>
        <v>903446</v>
      </c>
      <c r="F11" s="100">
        <f>SUM('Step 1'!F11:AC11)</f>
        <v>903704</v>
      </c>
      <c r="G11" s="37">
        <f>SUM('Step 1'!G11:AD11)</f>
        <v>903829</v>
      </c>
      <c r="H11" s="37">
        <f>SUM('Step 1'!H11:AE11)</f>
        <v>903697</v>
      </c>
      <c r="I11" s="37">
        <f>SUM('Step 1'!I11:AF11)</f>
        <v>903531</v>
      </c>
    </row>
    <row r="12" spans="1:9" hidden="1" x14ac:dyDescent="0.25">
      <c r="A12" s="88" t="s">
        <v>186</v>
      </c>
      <c r="B12" s="37">
        <f>SUM('Step 1'!B12:Y12)</f>
        <v>2666030</v>
      </c>
      <c r="C12" s="37">
        <f>SUM('Step 1'!C12:Z12)</f>
        <v>2668027</v>
      </c>
      <c r="D12" s="37">
        <f>SUM('Step 1'!D12:AA12)</f>
        <v>2670088</v>
      </c>
      <c r="E12" s="37">
        <f>SUM('Step 1'!E12:AB12)</f>
        <v>2672605</v>
      </c>
      <c r="F12" s="100">
        <f>SUM('Step 1'!F12:AC12)</f>
        <v>2675413</v>
      </c>
      <c r="G12" s="37">
        <f>SUM('Step 1'!G12:AD12)</f>
        <v>2677573</v>
      </c>
      <c r="H12" s="37">
        <f>SUM('Step 1'!H12:AE12)</f>
        <v>2679170</v>
      </c>
      <c r="I12" s="37">
        <f>SUM('Step 1'!I12:AF12)</f>
        <v>2680726</v>
      </c>
    </row>
    <row r="13" spans="1:9" hidden="1" x14ac:dyDescent="0.25">
      <c r="A13" s="88" t="s">
        <v>187</v>
      </c>
      <c r="B13" s="37">
        <f>SUM('Step 1'!B13:Y13)</f>
        <v>131191600</v>
      </c>
      <c r="C13" s="37">
        <f>SUM('Step 1'!C13:Z13)</f>
        <v>131235001</v>
      </c>
      <c r="D13" s="37">
        <f>SUM('Step 1'!D13:AA13)</f>
        <v>131286236</v>
      </c>
      <c r="E13" s="37">
        <f>SUM('Step 1'!E13:AB13)</f>
        <v>131348747</v>
      </c>
      <c r="F13" s="100">
        <f>SUM('Step 1'!F13:AC13)</f>
        <v>131422654</v>
      </c>
      <c r="G13" s="37">
        <f>SUM('Step 1'!G13:AD13)</f>
        <v>131479279</v>
      </c>
      <c r="H13" s="37">
        <f>SUM('Step 1'!H13:AE13)</f>
        <v>131499532</v>
      </c>
      <c r="I13" s="37">
        <f>SUM('Step 1'!I13:AF13)</f>
        <v>131509824</v>
      </c>
    </row>
    <row r="14" spans="1:9" hidden="1" x14ac:dyDescent="0.25">
      <c r="A14" s="88" t="s">
        <v>188</v>
      </c>
      <c r="B14" s="37">
        <f>SUM('Step 1'!B14:Y14)</f>
        <v>722817</v>
      </c>
      <c r="C14" s="37">
        <f>SUM('Step 1'!C14:Z14)</f>
        <v>722746</v>
      </c>
      <c r="D14" s="37">
        <f>SUM('Step 1'!D14:AA14)</f>
        <v>723023</v>
      </c>
      <c r="E14" s="37">
        <f>SUM('Step 1'!E14:AB14)</f>
        <v>723313</v>
      </c>
      <c r="F14" s="100">
        <f>SUM('Step 1'!F14:AC14)</f>
        <v>723569</v>
      </c>
      <c r="G14" s="37">
        <f>SUM('Step 1'!G14:AD14)</f>
        <v>723622</v>
      </c>
      <c r="H14" s="37">
        <f>SUM('Step 1'!H14:AE14)</f>
        <v>723462</v>
      </c>
      <c r="I14" s="37">
        <f>SUM('Step 1'!I14:AF14)</f>
        <v>723365</v>
      </c>
    </row>
    <row r="15" spans="1:9" hidden="1" x14ac:dyDescent="0.25">
      <c r="A15" s="88" t="s">
        <v>189</v>
      </c>
      <c r="B15" s="37">
        <f>SUM('Step 1'!B15:Y15)</f>
        <v>428606</v>
      </c>
      <c r="C15" s="37">
        <f>SUM('Step 1'!C15:Z15)</f>
        <v>428805</v>
      </c>
      <c r="D15" s="37">
        <f>SUM('Step 1'!D15:AA15)</f>
        <v>428936</v>
      </c>
      <c r="E15" s="37">
        <f>SUM('Step 1'!E15:AB15)</f>
        <v>429098</v>
      </c>
      <c r="F15" s="100">
        <f>SUM('Step 1'!F15:AC15)</f>
        <v>429221</v>
      </c>
      <c r="G15" s="37">
        <f>SUM('Step 1'!G15:AD15)</f>
        <v>429287</v>
      </c>
      <c r="H15" s="37">
        <f>SUM('Step 1'!H15:AE15)</f>
        <v>429292</v>
      </c>
      <c r="I15" s="37">
        <f>SUM('Step 1'!I15:AF15)</f>
        <v>429198</v>
      </c>
    </row>
    <row r="16" spans="1:9" hidden="1" x14ac:dyDescent="0.25">
      <c r="A16" s="88" t="s">
        <v>190</v>
      </c>
      <c r="B16" s="37">
        <f>SUM('Step 1'!B16:Y16)</f>
        <v>450283</v>
      </c>
      <c r="C16" s="37">
        <f>SUM('Step 1'!C16:Z16)</f>
        <v>449791</v>
      </c>
      <c r="D16" s="37">
        <f>SUM('Step 1'!D16:AA16)</f>
        <v>449334</v>
      </c>
      <c r="E16" s="37">
        <f>SUM('Step 1'!E16:AB16)</f>
        <v>448864</v>
      </c>
      <c r="F16" s="100">
        <f>SUM('Step 1'!F16:AC16)</f>
        <v>448444</v>
      </c>
      <c r="G16" s="37">
        <f>SUM('Step 1'!G16:AD16)</f>
        <v>447875</v>
      </c>
      <c r="H16" s="37">
        <f>SUM('Step 1'!H16:AE16)</f>
        <v>446914</v>
      </c>
      <c r="I16" s="37">
        <f>SUM('Step 1'!I16:AF16)</f>
        <v>445971</v>
      </c>
    </row>
    <row r="17" spans="1:9" hidden="1" x14ac:dyDescent="0.25">
      <c r="A17" s="88" t="s">
        <v>191</v>
      </c>
      <c r="B17" s="37">
        <f>SUM('Step 1'!B17:Y17)</f>
        <v>2669390</v>
      </c>
      <c r="C17" s="37">
        <f>SUM('Step 1'!C17:Z17)</f>
        <v>2667285</v>
      </c>
      <c r="D17" s="37">
        <f>SUM('Step 1'!D17:AA17)</f>
        <v>2665228</v>
      </c>
      <c r="E17" s="37">
        <f>SUM('Step 1'!E17:AB17)</f>
        <v>2663000</v>
      </c>
      <c r="F17" s="100">
        <f>SUM('Step 1'!F17:AC17)</f>
        <v>2660652</v>
      </c>
      <c r="G17" s="37">
        <f>SUM('Step 1'!G17:AD17)</f>
        <v>2657941</v>
      </c>
      <c r="H17" s="37">
        <f>SUM('Step 1'!H17:AE17)</f>
        <v>2652865</v>
      </c>
      <c r="I17" s="37">
        <f>SUM('Step 1'!I17:AF17)</f>
        <v>2647903</v>
      </c>
    </row>
    <row r="18" spans="1:9" hidden="1" x14ac:dyDescent="0.25">
      <c r="A18" s="88" t="s">
        <v>192</v>
      </c>
      <c r="B18" s="37">
        <f>SUM('Step 1'!B18:Y18)</f>
        <v>426917</v>
      </c>
      <c r="C18" s="37">
        <f>SUM('Step 1'!C18:Z18)</f>
        <v>426844</v>
      </c>
      <c r="D18" s="37">
        <f>SUM('Step 1'!D18:AA18)</f>
        <v>426697</v>
      </c>
      <c r="E18" s="37">
        <f>SUM('Step 1'!E18:AB18)</f>
        <v>426625</v>
      </c>
      <c r="F18" s="100">
        <f>SUM('Step 1'!F18:AC18)</f>
        <v>426686</v>
      </c>
      <c r="G18" s="37">
        <f>SUM('Step 1'!G18:AD18)</f>
        <v>426730</v>
      </c>
      <c r="H18" s="37">
        <f>SUM('Step 1'!H18:AE18)</f>
        <v>426739</v>
      </c>
      <c r="I18" s="37">
        <f>SUM('Step 1'!I18:AF18)</f>
        <v>426664</v>
      </c>
    </row>
    <row r="19" spans="1:9" s="3" customFormat="1" x14ac:dyDescent="0.25">
      <c r="A19" s="3" t="s">
        <v>38</v>
      </c>
      <c r="B19" s="100">
        <f>SUM('Step 1'!B19:Y19)</f>
        <v>14728932</v>
      </c>
      <c r="C19" s="100">
        <f>SUM('Step 1'!C19:Z19)</f>
        <v>14739948</v>
      </c>
      <c r="D19" s="100">
        <f>SUM('Step 1'!D19:AA19)</f>
        <v>14748027</v>
      </c>
      <c r="E19" s="100">
        <f>SUM('Step 1'!E19:AB19)</f>
        <v>14757009</v>
      </c>
      <c r="F19" s="100">
        <f>SUM('Step 1'!F19:AC19)</f>
        <v>14759997</v>
      </c>
      <c r="G19" s="100">
        <f>SUM('Step 1'!G19:AD19)</f>
        <v>14756530</v>
      </c>
      <c r="H19" s="100">
        <f>SUM('Step 1'!H19:AE19)</f>
        <v>14754291</v>
      </c>
      <c r="I19" s="100">
        <f>SUM('Step 1'!I19:AF19)</f>
        <v>14750250</v>
      </c>
    </row>
    <row r="20" spans="1:9" hidden="1" x14ac:dyDescent="0.25">
      <c r="A20" s="88" t="s">
        <v>193</v>
      </c>
      <c r="B20" s="37">
        <f>SUM('Step 1'!B20:Y20)</f>
        <v>6051368</v>
      </c>
      <c r="C20" s="37">
        <f>SUM('Step 1'!C20:Z20)</f>
        <v>6055492</v>
      </c>
      <c r="D20" s="37">
        <f>SUM('Step 1'!D20:AA20)</f>
        <v>6059945</v>
      </c>
      <c r="E20" s="37">
        <f>SUM('Step 1'!E20:AB20)</f>
        <v>6065499</v>
      </c>
      <c r="F20" s="100">
        <f>SUM('Step 1'!F20:AC20)</f>
        <v>6071431</v>
      </c>
      <c r="G20" s="37">
        <f>SUM('Step 1'!G20:AD20)</f>
        <v>6076283</v>
      </c>
      <c r="H20" s="37">
        <f>SUM('Step 1'!H20:AE20)</f>
        <v>6079563</v>
      </c>
      <c r="I20" s="37">
        <f>SUM('Step 1'!I20:AF20)</f>
        <v>6083014</v>
      </c>
    </row>
    <row r="21" spans="1:9" hidden="1" x14ac:dyDescent="0.25">
      <c r="A21" s="88" t="s">
        <v>194</v>
      </c>
      <c r="B21" s="37">
        <f>SUM('Step 1'!B21:Y21)</f>
        <v>2101093</v>
      </c>
      <c r="C21" s="37">
        <f>SUM('Step 1'!C21:Z21)</f>
        <v>2099374</v>
      </c>
      <c r="D21" s="37">
        <f>SUM('Step 1'!D21:AA21)</f>
        <v>2097636</v>
      </c>
      <c r="E21" s="37">
        <f>SUM('Step 1'!E21:AB21)</f>
        <v>2095751</v>
      </c>
      <c r="F21" s="100">
        <f>SUM('Step 1'!F21:AC21)</f>
        <v>2093861</v>
      </c>
      <c r="G21" s="37">
        <f>SUM('Step 1'!G21:AD21)</f>
        <v>2091657</v>
      </c>
      <c r="H21" s="37">
        <f>SUM('Step 1'!H21:AE21)</f>
        <v>2087600</v>
      </c>
      <c r="I21" s="37">
        <f>SUM('Step 1'!I21:AF21)</f>
        <v>2083634</v>
      </c>
    </row>
    <row r="22" spans="1:9" hidden="1" x14ac:dyDescent="0.25">
      <c r="A22" s="88" t="s">
        <v>195</v>
      </c>
      <c r="B22" s="37">
        <f>SUM('Step 1'!B22:Y22)</f>
        <v>2676809</v>
      </c>
      <c r="C22" s="37">
        <f>SUM('Step 1'!C22:Z22)</f>
        <v>2674978</v>
      </c>
      <c r="D22" s="37">
        <f>SUM('Step 1'!D22:AA22)</f>
        <v>2673654</v>
      </c>
      <c r="E22" s="37">
        <f>SUM('Step 1'!E22:AB22)</f>
        <v>2672783</v>
      </c>
      <c r="F22" s="100">
        <f>SUM('Step 1'!F22:AC22)</f>
        <v>2672543</v>
      </c>
      <c r="G22" s="37">
        <f>SUM('Step 1'!G22:AD22)</f>
        <v>2672414</v>
      </c>
      <c r="H22" s="37">
        <f>SUM('Step 1'!H22:AE22)</f>
        <v>2671176</v>
      </c>
      <c r="I22" s="37">
        <f>SUM('Step 1'!I22:AF22)</f>
        <v>2670041</v>
      </c>
    </row>
    <row r="23" spans="1:9" hidden="1" x14ac:dyDescent="0.25">
      <c r="A23" s="88" t="s">
        <v>196</v>
      </c>
      <c r="B23" s="37">
        <f>SUM('Step 1'!B23:Y23)</f>
        <v>13222496</v>
      </c>
      <c r="C23" s="37">
        <f>SUM('Step 1'!C23:Z23)</f>
        <v>13217094</v>
      </c>
      <c r="D23" s="37">
        <f>SUM('Step 1'!D23:AA23)</f>
        <v>13214168</v>
      </c>
      <c r="E23" s="37">
        <f>SUM('Step 1'!E23:AB23)</f>
        <v>13211692</v>
      </c>
      <c r="F23" s="100">
        <f>SUM('Step 1'!F23:AC23)</f>
        <v>13211888</v>
      </c>
      <c r="G23" s="37">
        <f>SUM('Step 1'!G23:AD23)</f>
        <v>13215173</v>
      </c>
      <c r="H23" s="37">
        <f>SUM('Step 1'!H23:AE23)</f>
        <v>13213491</v>
      </c>
      <c r="I23" s="37">
        <f>SUM('Step 1'!I23:AF23)</f>
        <v>13211280</v>
      </c>
    </row>
    <row r="24" spans="1:9" hidden="1" x14ac:dyDescent="0.25">
      <c r="A24" s="88" t="s">
        <v>197</v>
      </c>
      <c r="B24" s="37">
        <f>SUM('Step 1'!B24:Y24)</f>
        <v>14098446</v>
      </c>
      <c r="C24" s="37">
        <f>SUM('Step 1'!C24:Z24)</f>
        <v>14092108</v>
      </c>
      <c r="D24" s="37">
        <f>SUM('Step 1'!D24:AA24)</f>
        <v>14088599</v>
      </c>
      <c r="E24" s="37">
        <f>SUM('Step 1'!E24:AB24)</f>
        <v>14085643</v>
      </c>
      <c r="F24" s="100">
        <f>SUM('Step 1'!F24:AC24)</f>
        <v>14085651</v>
      </c>
      <c r="G24" s="37">
        <f>SUM('Step 1'!G24:AD24)</f>
        <v>14088699</v>
      </c>
      <c r="H24" s="37">
        <f>SUM('Step 1'!H24:AE24)</f>
        <v>14086477</v>
      </c>
      <c r="I24" s="37">
        <f>SUM('Step 1'!I24:AF24)</f>
        <v>14083743</v>
      </c>
    </row>
    <row r="25" spans="1:9" hidden="1" x14ac:dyDescent="0.25">
      <c r="A25" s="88" t="s">
        <v>198</v>
      </c>
      <c r="B25" s="37">
        <f>SUM('Step 1'!B25:Y25)</f>
        <v>418256</v>
      </c>
      <c r="C25" s="37">
        <f>SUM('Step 1'!C25:Z25)</f>
        <v>418480</v>
      </c>
      <c r="D25" s="37">
        <f>SUM('Step 1'!D25:AA25)</f>
        <v>418769</v>
      </c>
      <c r="E25" s="37">
        <f>SUM('Step 1'!E25:AB25)</f>
        <v>419118</v>
      </c>
      <c r="F25" s="100">
        <f>SUM('Step 1'!F25:AC25)</f>
        <v>419513</v>
      </c>
      <c r="G25" s="37">
        <f>SUM('Step 1'!G25:AD25)</f>
        <v>419867</v>
      </c>
      <c r="H25" s="37">
        <f>SUM('Step 1'!H25:AE25)</f>
        <v>420035</v>
      </c>
      <c r="I25" s="37">
        <f>SUM('Step 1'!I25:AF25)</f>
        <v>420133</v>
      </c>
    </row>
    <row r="26" spans="1:9" hidden="1" x14ac:dyDescent="0.25">
      <c r="A26" s="88" t="s">
        <v>199</v>
      </c>
      <c r="B26" s="37">
        <f>SUM('Step 1'!B26:Y26)</f>
        <v>875950</v>
      </c>
      <c r="C26" s="37">
        <f>SUM('Step 1'!C26:Z26)</f>
        <v>875014</v>
      </c>
      <c r="D26" s="37">
        <f>SUM('Step 1'!D26:AA26)</f>
        <v>874431</v>
      </c>
      <c r="E26" s="37">
        <f>SUM('Step 1'!E26:AB26)</f>
        <v>873951</v>
      </c>
      <c r="F26" s="100">
        <f>SUM('Step 1'!F26:AC26)</f>
        <v>873763</v>
      </c>
      <c r="G26" s="37">
        <f>SUM('Step 1'!G26:AD26)</f>
        <v>873526</v>
      </c>
      <c r="H26" s="37">
        <f>SUM('Step 1'!H26:AE26)</f>
        <v>872986</v>
      </c>
      <c r="I26" s="37">
        <f>SUM('Step 1'!I26:AF26)</f>
        <v>872463</v>
      </c>
    </row>
    <row r="27" spans="1:9" hidden="1" x14ac:dyDescent="0.25">
      <c r="A27" s="88" t="s">
        <v>200</v>
      </c>
      <c r="B27" s="37">
        <f>SUM('Step 1'!B27:Y27)</f>
        <v>903072</v>
      </c>
      <c r="C27" s="37">
        <f>SUM('Step 1'!C27:Z27)</f>
        <v>903002</v>
      </c>
      <c r="D27" s="37">
        <f>SUM('Step 1'!D27:AA27)</f>
        <v>903223</v>
      </c>
      <c r="E27" s="37">
        <f>SUM('Step 1'!E27:AB27)</f>
        <v>903446</v>
      </c>
      <c r="F27" s="100">
        <f>SUM('Step 1'!F27:AC27)</f>
        <v>903704</v>
      </c>
      <c r="G27" s="37">
        <f>SUM('Step 1'!G27:AD27)</f>
        <v>903829</v>
      </c>
      <c r="H27" s="37">
        <f>SUM('Step 1'!H27:AE27)</f>
        <v>903697</v>
      </c>
      <c r="I27" s="37">
        <f>SUM('Step 1'!I27:AF27)</f>
        <v>903531</v>
      </c>
    </row>
    <row r="28" spans="1:9" hidden="1" x14ac:dyDescent="0.25">
      <c r="A28" s="88" t="s">
        <v>201</v>
      </c>
      <c r="B28" s="37">
        <f>SUM('Step 1'!B28:Y28)</f>
        <v>1389157</v>
      </c>
      <c r="C28" s="37">
        <f>SUM('Step 1'!C28:Z28)</f>
        <v>1389332</v>
      </c>
      <c r="D28" s="37">
        <f>SUM('Step 1'!D28:AA28)</f>
        <v>1389792</v>
      </c>
      <c r="E28" s="37">
        <f>SUM('Step 1'!E28:AB28)</f>
        <v>1389977</v>
      </c>
      <c r="F28" s="100">
        <f>SUM('Step 1'!F28:AC28)</f>
        <v>1390320</v>
      </c>
      <c r="G28" s="37">
        <f>SUM('Step 1'!G28:AD28)</f>
        <v>1390389</v>
      </c>
      <c r="H28" s="37">
        <f>SUM('Step 1'!H28:AE28)</f>
        <v>1389864</v>
      </c>
      <c r="I28" s="37">
        <f>SUM('Step 1'!I28:AF28)</f>
        <v>1389035</v>
      </c>
    </row>
    <row r="29" spans="1:9" hidden="1" x14ac:dyDescent="0.25">
      <c r="A29" s="88" t="s">
        <v>202</v>
      </c>
      <c r="B29" s="37">
        <f>SUM('Step 1'!B29:Y29)</f>
        <v>1077273</v>
      </c>
      <c r="C29" s="37">
        <f>SUM('Step 1'!C29:Z29)</f>
        <v>1076741</v>
      </c>
      <c r="D29" s="37">
        <f>SUM('Step 1'!D29:AA29)</f>
        <v>1076426</v>
      </c>
      <c r="E29" s="37">
        <f>SUM('Step 1'!E29:AB29)</f>
        <v>1076118</v>
      </c>
      <c r="F29" s="100">
        <f>SUM('Step 1'!F29:AC29)</f>
        <v>1076034</v>
      </c>
      <c r="G29" s="37">
        <f>SUM('Step 1'!G29:AD29)</f>
        <v>1076251</v>
      </c>
      <c r="H29" s="37">
        <f>SUM('Step 1'!H29:AE29)</f>
        <v>1076076</v>
      </c>
      <c r="I29" s="37">
        <f>SUM('Step 1'!I29:AF29)</f>
        <v>1075939</v>
      </c>
    </row>
    <row r="30" spans="1:9" hidden="1" x14ac:dyDescent="0.25">
      <c r="A30" s="88" t="s">
        <v>203</v>
      </c>
      <c r="B30" s="37">
        <f>SUM('Step 1'!B30:Y30)</f>
        <v>914475</v>
      </c>
      <c r="C30" s="37">
        <f>SUM('Step 1'!C30:Z30)</f>
        <v>913823</v>
      </c>
      <c r="D30" s="37">
        <f>SUM('Step 1'!D30:AA30)</f>
        <v>913111</v>
      </c>
      <c r="E30" s="37">
        <f>SUM('Step 1'!E30:AB30)</f>
        <v>912486</v>
      </c>
      <c r="F30" s="100">
        <f>SUM('Step 1'!F30:AC30)</f>
        <v>911926</v>
      </c>
      <c r="G30" s="37">
        <f>SUM('Step 1'!G30:AD30)</f>
        <v>911239</v>
      </c>
      <c r="H30" s="37">
        <f>SUM('Step 1'!H30:AE30)</f>
        <v>910207</v>
      </c>
      <c r="I30" s="37">
        <f>SUM('Step 1'!I30:AF30)</f>
        <v>909224</v>
      </c>
    </row>
    <row r="31" spans="1:9" hidden="1" x14ac:dyDescent="0.25">
      <c r="A31" s="88" t="s">
        <v>204</v>
      </c>
      <c r="B31" s="37">
        <f>SUM('Step 1'!B31:Y31)</f>
        <v>556554</v>
      </c>
      <c r="C31" s="37">
        <f>SUM('Step 1'!C31:Z31)</f>
        <v>556226</v>
      </c>
      <c r="D31" s="37">
        <f>SUM('Step 1'!D31:AA31)</f>
        <v>556189</v>
      </c>
      <c r="E31" s="37">
        <f>SUM('Step 1'!E31:AB31)</f>
        <v>556184</v>
      </c>
      <c r="F31" s="100">
        <f>SUM('Step 1'!F31:AC31)</f>
        <v>556168</v>
      </c>
      <c r="G31" s="37">
        <f>SUM('Step 1'!G31:AD31)</f>
        <v>555963</v>
      </c>
      <c r="H31" s="37">
        <f>SUM('Step 1'!H31:AE31)</f>
        <v>555866</v>
      </c>
      <c r="I31" s="37">
        <f>SUM('Step 1'!I31:AF31)</f>
        <v>555524</v>
      </c>
    </row>
    <row r="32" spans="1:9" hidden="1" x14ac:dyDescent="0.25">
      <c r="A32" s="88" t="s">
        <v>205</v>
      </c>
      <c r="B32" s="37">
        <f>SUM('Step 1'!B32:Y32)</f>
        <v>364054</v>
      </c>
      <c r="C32" s="37">
        <f>SUM('Step 1'!C32:Z32)</f>
        <v>363933</v>
      </c>
      <c r="D32" s="37">
        <f>SUM('Step 1'!D32:AA32)</f>
        <v>363763</v>
      </c>
      <c r="E32" s="37">
        <f>SUM('Step 1'!E32:AB32)</f>
        <v>363664</v>
      </c>
      <c r="F32" s="100">
        <f>SUM('Step 1'!F32:AC32)</f>
        <v>363672</v>
      </c>
      <c r="G32" s="37">
        <f>SUM('Step 1'!G32:AD32)</f>
        <v>363673</v>
      </c>
      <c r="H32" s="37">
        <f>SUM('Step 1'!H32:AE32)</f>
        <v>363595</v>
      </c>
      <c r="I32" s="37">
        <f>SUM('Step 1'!I32:AF32)</f>
        <v>363493</v>
      </c>
    </row>
    <row r="33" spans="1:9" hidden="1" x14ac:dyDescent="0.25">
      <c r="A33" s="88" t="s">
        <v>206</v>
      </c>
      <c r="B33" s="37">
        <f>SUM('Step 1'!B33:Y33)</f>
        <v>394122</v>
      </c>
      <c r="C33" s="37">
        <f>SUM('Step 1'!C33:Z33)</f>
        <v>394073</v>
      </c>
      <c r="D33" s="37">
        <f>SUM('Step 1'!D33:AA33)</f>
        <v>393951</v>
      </c>
      <c r="E33" s="37">
        <f>SUM('Step 1'!E33:AB33)</f>
        <v>393914</v>
      </c>
      <c r="F33" s="100">
        <f>SUM('Step 1'!F33:AC33)</f>
        <v>393961</v>
      </c>
      <c r="G33" s="37">
        <f>SUM('Step 1'!G33:AD33)</f>
        <v>393953</v>
      </c>
      <c r="H33" s="37">
        <f>SUM('Step 1'!H33:AE33)</f>
        <v>393761</v>
      </c>
      <c r="I33" s="37">
        <f>SUM('Step 1'!I33:AF33)</f>
        <v>393500</v>
      </c>
    </row>
    <row r="34" spans="1:9" hidden="1" x14ac:dyDescent="0.25">
      <c r="A34" s="88" t="s">
        <v>207</v>
      </c>
      <c r="B34" s="37">
        <f>SUM('Step 1'!B34:Y34)</f>
        <v>389415</v>
      </c>
      <c r="C34" s="37">
        <f>SUM('Step 1'!C34:Z34)</f>
        <v>389337</v>
      </c>
      <c r="D34" s="37">
        <f>SUM('Step 1'!D34:AA34)</f>
        <v>389310</v>
      </c>
      <c r="E34" s="37">
        <f>SUM('Step 1'!E34:AB34)</f>
        <v>389320</v>
      </c>
      <c r="F34" s="100">
        <f>SUM('Step 1'!F34:AC34)</f>
        <v>389365</v>
      </c>
      <c r="G34" s="37">
        <f>SUM('Step 1'!G34:AD34)</f>
        <v>389580</v>
      </c>
      <c r="H34" s="37">
        <f>SUM('Step 1'!H34:AE34)</f>
        <v>389670</v>
      </c>
      <c r="I34" s="37">
        <f>SUM('Step 1'!I34:AF34)</f>
        <v>389710</v>
      </c>
    </row>
    <row r="35" spans="1:9" hidden="1" x14ac:dyDescent="0.25">
      <c r="A35" s="88" t="s">
        <v>208</v>
      </c>
      <c r="B35" s="37">
        <f>SUM('Step 1'!B35:Y35)</f>
        <v>1048155</v>
      </c>
      <c r="C35" s="37">
        <f>SUM('Step 1'!C35:Z35)</f>
        <v>1049580</v>
      </c>
      <c r="D35" s="37">
        <f>SUM('Step 1'!D35:AA35)</f>
        <v>1051185</v>
      </c>
      <c r="E35" s="37">
        <f>SUM('Step 1'!E35:AB35)</f>
        <v>1052818</v>
      </c>
      <c r="F35" s="100">
        <f>SUM('Step 1'!F35:AC35)</f>
        <v>1054543</v>
      </c>
      <c r="G35" s="37">
        <f>SUM('Step 1'!G35:AD35)</f>
        <v>1056020</v>
      </c>
      <c r="H35" s="37">
        <f>SUM('Step 1'!H35:AE35)</f>
        <v>1057118</v>
      </c>
      <c r="I35" s="37">
        <f>SUM('Step 1'!I35:AF35)</f>
        <v>1058063</v>
      </c>
    </row>
    <row r="36" spans="1:9" hidden="1" x14ac:dyDescent="0.25">
      <c r="A36" s="88" t="s">
        <v>209</v>
      </c>
      <c r="B36" s="37">
        <f>SUM('Step 1'!B36:Y36)</f>
        <v>761985</v>
      </c>
      <c r="C36" s="37">
        <f>SUM('Step 1'!C36:Z36)</f>
        <v>761877</v>
      </c>
      <c r="D36" s="37">
        <f>SUM('Step 1'!D36:AA36)</f>
        <v>761708</v>
      </c>
      <c r="E36" s="37">
        <f>SUM('Step 1'!E36:AB36)</f>
        <v>761664</v>
      </c>
      <c r="F36" s="100">
        <f>SUM('Step 1'!F36:AC36)</f>
        <v>761726</v>
      </c>
      <c r="G36" s="37">
        <f>SUM('Step 1'!G36:AD36)</f>
        <v>761666</v>
      </c>
      <c r="H36" s="37">
        <f>SUM('Step 1'!H36:AE36)</f>
        <v>761318</v>
      </c>
      <c r="I36" s="37">
        <f>SUM('Step 1'!I36:AF36)</f>
        <v>760867</v>
      </c>
    </row>
    <row r="37" spans="1:9" hidden="1" x14ac:dyDescent="0.25">
      <c r="A37" s="88" t="s">
        <v>210</v>
      </c>
      <c r="B37" s="37">
        <f>SUM('Step 1'!B37:Y37)</f>
        <v>472637</v>
      </c>
      <c r="C37" s="37">
        <f>SUM('Step 1'!C37:Z37)</f>
        <v>472949</v>
      </c>
      <c r="D37" s="37">
        <f>SUM('Step 1'!D37:AA37)</f>
        <v>473226</v>
      </c>
      <c r="E37" s="37">
        <f>SUM('Step 1'!E37:AB37)</f>
        <v>473452</v>
      </c>
      <c r="F37" s="100">
        <f>SUM('Step 1'!F37:AC37)</f>
        <v>473610</v>
      </c>
      <c r="G37" s="37">
        <f>SUM('Step 1'!G37:AD37)</f>
        <v>473696</v>
      </c>
      <c r="H37" s="37">
        <f>SUM('Step 1'!H37:AE37)</f>
        <v>473642</v>
      </c>
      <c r="I37" s="37">
        <f>SUM('Step 1'!I37:AF37)</f>
        <v>473499</v>
      </c>
    </row>
    <row r="38" spans="1:9" hidden="1" x14ac:dyDescent="0.25">
      <c r="A38" s="88" t="s">
        <v>211</v>
      </c>
      <c r="B38" s="37">
        <f>SUM('Step 1'!B38:Y38)</f>
        <v>864961</v>
      </c>
      <c r="C38" s="37">
        <f>SUM('Step 1'!C38:Z38)</f>
        <v>864877</v>
      </c>
      <c r="D38" s="37">
        <f>SUM('Step 1'!D38:AA38)</f>
        <v>864959</v>
      </c>
      <c r="E38" s="37">
        <f>SUM('Step 1'!E38:AB38)</f>
        <v>865429</v>
      </c>
      <c r="F38" s="100">
        <f>SUM('Step 1'!F38:AC38)</f>
        <v>865961</v>
      </c>
      <c r="G38" s="37">
        <f>SUM('Step 1'!G38:AD38)</f>
        <v>866100</v>
      </c>
      <c r="H38" s="37">
        <f>SUM('Step 1'!H38:AE38)</f>
        <v>866155</v>
      </c>
      <c r="I38" s="37">
        <f>SUM('Step 1'!I38:AF38)</f>
        <v>865747</v>
      </c>
    </row>
    <row r="39" spans="1:9" hidden="1" x14ac:dyDescent="0.25">
      <c r="A39" s="88" t="s">
        <v>212</v>
      </c>
      <c r="B39" s="37">
        <f>SUM('Step 1'!B39:Y39)</f>
        <v>1070807</v>
      </c>
      <c r="C39" s="37">
        <f>SUM('Step 1'!C39:Z39)</f>
        <v>1071254</v>
      </c>
      <c r="D39" s="37">
        <f>SUM('Step 1'!D39:AA39)</f>
        <v>1071650</v>
      </c>
      <c r="E39" s="37">
        <f>SUM('Step 1'!E39:AB39)</f>
        <v>1072018</v>
      </c>
      <c r="F39" s="100">
        <f>SUM('Step 1'!F39:AC39)</f>
        <v>1072385</v>
      </c>
      <c r="G39" s="37">
        <f>SUM('Step 1'!G39:AD39)</f>
        <v>1072631</v>
      </c>
      <c r="H39" s="37">
        <f>SUM('Step 1'!H39:AE39)</f>
        <v>1072622</v>
      </c>
      <c r="I39" s="37">
        <f>SUM('Step 1'!I39:AF39)</f>
        <v>1072472</v>
      </c>
    </row>
    <row r="40" spans="1:9" hidden="1" x14ac:dyDescent="0.25">
      <c r="A40" s="88" t="s">
        <v>213</v>
      </c>
      <c r="B40" s="37">
        <f>SUM('Step 1'!B40:Y40)</f>
        <v>754945</v>
      </c>
      <c r="C40" s="37">
        <f>SUM('Step 1'!C40:Z40)</f>
        <v>755836</v>
      </c>
      <c r="D40" s="37">
        <f>SUM('Step 1'!D40:AA40)</f>
        <v>756677</v>
      </c>
      <c r="E40" s="37">
        <f>SUM('Step 1'!E40:AB40)</f>
        <v>757454</v>
      </c>
      <c r="F40" s="100">
        <f>SUM('Step 1'!F40:AC40)</f>
        <v>757794</v>
      </c>
      <c r="G40" s="37">
        <f>SUM('Step 1'!G40:AD40)</f>
        <v>757877</v>
      </c>
      <c r="H40" s="37">
        <f>SUM('Step 1'!H40:AE40)</f>
        <v>757723</v>
      </c>
      <c r="I40" s="37">
        <f>SUM('Step 1'!I40:AF40)</f>
        <v>757490</v>
      </c>
    </row>
    <row r="41" spans="1:9" hidden="1" x14ac:dyDescent="0.25">
      <c r="A41" s="88" t="s">
        <v>214</v>
      </c>
      <c r="B41" s="37">
        <f>SUM('Step 1'!B41:Y41)</f>
        <v>1057125</v>
      </c>
      <c r="C41" s="37">
        <f>SUM('Step 1'!C41:Z41)</f>
        <v>1056632</v>
      </c>
      <c r="D41" s="37">
        <f>SUM('Step 1'!D41:AA41)</f>
        <v>1056290</v>
      </c>
      <c r="E41" s="37">
        <f>SUM('Step 1'!E41:AB41)</f>
        <v>1056156</v>
      </c>
      <c r="F41" s="100">
        <f>SUM('Step 1'!F41:AC41)</f>
        <v>1055937</v>
      </c>
      <c r="G41" s="37">
        <f>SUM('Step 1'!G41:AD41)</f>
        <v>1055003</v>
      </c>
      <c r="H41" s="37">
        <f>SUM('Step 1'!H41:AE41)</f>
        <v>1053968</v>
      </c>
      <c r="I41" s="37">
        <f>SUM('Step 1'!I41:AF41)</f>
        <v>1052758</v>
      </c>
    </row>
    <row r="42" spans="1:9" hidden="1" x14ac:dyDescent="0.25">
      <c r="A42" s="88" t="s">
        <v>215</v>
      </c>
      <c r="B42" s="37">
        <f>SUM('Step 1'!B42:Y42)</f>
        <v>570312</v>
      </c>
      <c r="C42" s="37">
        <f>SUM('Step 1'!C42:Z42)</f>
        <v>570665</v>
      </c>
      <c r="D42" s="37">
        <f>SUM('Step 1'!D42:AA42)</f>
        <v>570849</v>
      </c>
      <c r="E42" s="37">
        <f>SUM('Step 1'!E42:AB42)</f>
        <v>571034</v>
      </c>
      <c r="F42" s="100">
        <f>SUM('Step 1'!F42:AC42)</f>
        <v>571372</v>
      </c>
      <c r="G42" s="37">
        <f>SUM('Step 1'!G42:AD42)</f>
        <v>571732</v>
      </c>
      <c r="H42" s="37">
        <f>SUM('Step 1'!H42:AE42)</f>
        <v>572091</v>
      </c>
      <c r="I42" s="37">
        <f>SUM('Step 1'!I42:AF42)</f>
        <v>572377</v>
      </c>
    </row>
    <row r="43" spans="1:9" hidden="1" x14ac:dyDescent="0.25">
      <c r="A43" s="88" t="s">
        <v>216</v>
      </c>
      <c r="B43" s="37">
        <f>SUM('Step 1'!B43:Y43)</f>
        <v>570312</v>
      </c>
      <c r="C43" s="37">
        <f>SUM('Step 1'!C43:Z43)</f>
        <v>570665</v>
      </c>
      <c r="D43" s="37">
        <f>SUM('Step 1'!D43:AA43)</f>
        <v>570849</v>
      </c>
      <c r="E43" s="37">
        <f>SUM('Step 1'!E43:AB43)</f>
        <v>571034</v>
      </c>
      <c r="F43" s="100">
        <f>SUM('Step 1'!F43:AC43)</f>
        <v>571372</v>
      </c>
      <c r="G43" s="37">
        <f>SUM('Step 1'!G43:AD43)</f>
        <v>571732</v>
      </c>
      <c r="H43" s="37">
        <f>SUM('Step 1'!H43:AE43)</f>
        <v>572091</v>
      </c>
      <c r="I43" s="37">
        <f>SUM('Step 1'!I43:AF43)</f>
        <v>572377</v>
      </c>
    </row>
    <row r="44" spans="1:9" hidden="1" x14ac:dyDescent="0.25">
      <c r="A44" s="88" t="s">
        <v>217</v>
      </c>
      <c r="B44" s="37">
        <f>SUM('Step 1'!B44:Y44)</f>
        <v>513770</v>
      </c>
      <c r="C44" s="37">
        <f>SUM('Step 1'!C44:Z44)</f>
        <v>514494</v>
      </c>
      <c r="D44" s="37">
        <f>SUM('Step 1'!D44:AA44)</f>
        <v>515222</v>
      </c>
      <c r="E44" s="37">
        <f>SUM('Step 1'!E44:AB44)</f>
        <v>515989</v>
      </c>
      <c r="F44" s="100">
        <f>SUM('Step 1'!F44:AC44)</f>
        <v>516734</v>
      </c>
      <c r="G44" s="37">
        <f>SUM('Step 1'!G44:AD44)</f>
        <v>517353</v>
      </c>
      <c r="H44" s="37">
        <f>SUM('Step 1'!H44:AE44)</f>
        <v>517802</v>
      </c>
      <c r="I44" s="37">
        <f>SUM('Step 1'!I44:AF44)</f>
        <v>518162</v>
      </c>
    </row>
    <row r="45" spans="1:9" hidden="1" x14ac:dyDescent="0.25">
      <c r="A45" s="88" t="s">
        <v>218</v>
      </c>
      <c r="B45" s="37">
        <f>SUM('Step 1'!B45:Y45)</f>
        <v>290856</v>
      </c>
      <c r="C45" s="37">
        <f>SUM('Step 1'!C45:Z45)</f>
        <v>290770</v>
      </c>
      <c r="D45" s="37">
        <f>SUM('Step 1'!D45:AA45)</f>
        <v>290700</v>
      </c>
      <c r="E45" s="37">
        <f>SUM('Step 1'!E45:AB45)</f>
        <v>290660</v>
      </c>
      <c r="F45" s="100">
        <f>SUM('Step 1'!F45:AC45)</f>
        <v>290694</v>
      </c>
      <c r="G45" s="37">
        <f>SUM('Step 1'!G45:AD45)</f>
        <v>290652</v>
      </c>
      <c r="H45" s="37">
        <f>SUM('Step 1'!H45:AE45)</f>
        <v>290501</v>
      </c>
      <c r="I45" s="37">
        <f>SUM('Step 1'!I45:AF45)</f>
        <v>290274</v>
      </c>
    </row>
    <row r="46" spans="1:9" hidden="1" x14ac:dyDescent="0.25">
      <c r="A46" s="88" t="s">
        <v>219</v>
      </c>
      <c r="B46" s="37">
        <f>SUM('Step 1'!B46:Y46)</f>
        <v>477089</v>
      </c>
      <c r="C46" s="37">
        <f>SUM('Step 1'!C46:Z46)</f>
        <v>476880</v>
      </c>
      <c r="D46" s="37">
        <f>SUM('Step 1'!D46:AA46)</f>
        <v>476568</v>
      </c>
      <c r="E46" s="37">
        <f>SUM('Step 1'!E46:AB46)</f>
        <v>476302</v>
      </c>
      <c r="F46" s="100">
        <f>SUM('Step 1'!F46:AC46)</f>
        <v>475696</v>
      </c>
      <c r="G46" s="37">
        <f>SUM('Step 1'!G46:AD46)</f>
        <v>475023</v>
      </c>
      <c r="H46" s="37">
        <f>SUM('Step 1'!H46:AE46)</f>
        <v>474322</v>
      </c>
      <c r="I46" s="37">
        <f>SUM('Step 1'!I46:AF46)</f>
        <v>473511</v>
      </c>
    </row>
    <row r="47" spans="1:9" hidden="1" x14ac:dyDescent="0.25">
      <c r="A47" s="88" t="s">
        <v>220</v>
      </c>
      <c r="B47" s="37">
        <f>SUM('Step 1'!B47:Y47)</f>
        <v>4644381</v>
      </c>
      <c r="C47" s="37">
        <f>SUM('Step 1'!C47:Z47)</f>
        <v>4646777</v>
      </c>
      <c r="D47" s="37">
        <f>SUM('Step 1'!D47:AA47)</f>
        <v>4650281</v>
      </c>
      <c r="E47" s="37">
        <f>SUM('Step 1'!E47:AB47)</f>
        <v>4654004</v>
      </c>
      <c r="F47" s="100">
        <f>SUM('Step 1'!F47:AC47)</f>
        <v>4658139</v>
      </c>
      <c r="G47" s="37">
        <f>SUM('Step 1'!G47:AD47)</f>
        <v>4661717</v>
      </c>
      <c r="H47" s="37">
        <f>SUM('Step 1'!H47:AE47)</f>
        <v>4663767</v>
      </c>
      <c r="I47" s="37">
        <f>SUM('Step 1'!I47:AF47)</f>
        <v>4665367</v>
      </c>
    </row>
    <row r="48" spans="1:9" hidden="1" x14ac:dyDescent="0.25">
      <c r="A48" s="88" t="s">
        <v>221</v>
      </c>
      <c r="B48" s="37">
        <f>SUM('Step 1'!B48:Y48)</f>
        <v>3431050</v>
      </c>
      <c r="C48" s="37">
        <f>SUM('Step 1'!C48:Z48)</f>
        <v>3432732</v>
      </c>
      <c r="D48" s="37">
        <f>SUM('Step 1'!D48:AA48)</f>
        <v>3435293</v>
      </c>
      <c r="E48" s="37">
        <f>SUM('Step 1'!E48:AB48)</f>
        <v>3438014</v>
      </c>
      <c r="F48" s="100">
        <f>SUM('Step 1'!F48:AC48)</f>
        <v>3441056</v>
      </c>
      <c r="G48" s="37">
        <f>SUM('Step 1'!G48:AD48)</f>
        <v>3443656</v>
      </c>
      <c r="H48" s="37">
        <f>SUM('Step 1'!H48:AE48)</f>
        <v>3445152</v>
      </c>
      <c r="I48" s="37">
        <f>SUM('Step 1'!I48:AF48)</f>
        <v>3446299</v>
      </c>
    </row>
    <row r="49" spans="1:9" hidden="1" x14ac:dyDescent="0.25">
      <c r="A49" s="88" t="s">
        <v>222</v>
      </c>
      <c r="B49" s="37">
        <f>SUM('Step 1'!B49:Y49)</f>
        <v>336806</v>
      </c>
      <c r="C49" s="37">
        <f>SUM('Step 1'!C49:Z49)</f>
        <v>336941</v>
      </c>
      <c r="D49" s="37">
        <f>SUM('Step 1'!D49:AA49)</f>
        <v>337168</v>
      </c>
      <c r="E49" s="37">
        <f>SUM('Step 1'!E49:AB49)</f>
        <v>337440</v>
      </c>
      <c r="F49" s="100">
        <f>SUM('Step 1'!F49:AC49)</f>
        <v>337775</v>
      </c>
      <c r="G49" s="37">
        <f>SUM('Step 1'!G49:AD49)</f>
        <v>338040</v>
      </c>
      <c r="H49" s="37">
        <f>SUM('Step 1'!H49:AE49)</f>
        <v>338222</v>
      </c>
      <c r="I49" s="37">
        <f>SUM('Step 1'!I49:AF49)</f>
        <v>338327</v>
      </c>
    </row>
    <row r="50" spans="1:9" hidden="1" x14ac:dyDescent="0.25">
      <c r="A50" s="88" t="s">
        <v>223</v>
      </c>
      <c r="B50" s="37">
        <f>SUM('Step 1'!B50:Y50)</f>
        <v>381276</v>
      </c>
      <c r="C50" s="37">
        <f>SUM('Step 1'!C50:Z50)</f>
        <v>381820</v>
      </c>
      <c r="D50" s="37">
        <f>SUM('Step 1'!D50:AA50)</f>
        <v>382437</v>
      </c>
      <c r="E50" s="37">
        <f>SUM('Step 1'!E50:AB50)</f>
        <v>383078</v>
      </c>
      <c r="F50" s="100">
        <f>SUM('Step 1'!F50:AC50)</f>
        <v>383748</v>
      </c>
      <c r="G50" s="37">
        <f>SUM('Step 1'!G50:AD50)</f>
        <v>384295</v>
      </c>
      <c r="H50" s="37">
        <f>SUM('Step 1'!H50:AE50)</f>
        <v>384635</v>
      </c>
      <c r="I50" s="37">
        <f>SUM('Step 1'!I50:AF50)</f>
        <v>384921</v>
      </c>
    </row>
    <row r="51" spans="1:9" hidden="1" x14ac:dyDescent="0.25">
      <c r="A51" s="88" t="s">
        <v>224</v>
      </c>
      <c r="B51" s="37">
        <f>SUM('Step 1'!B51:Y51)</f>
        <v>251404</v>
      </c>
      <c r="C51" s="37">
        <f>SUM('Step 1'!C51:Z51)</f>
        <v>251129</v>
      </c>
      <c r="D51" s="37">
        <f>SUM('Step 1'!D51:AA51)</f>
        <v>250857</v>
      </c>
      <c r="E51" s="37">
        <f>SUM('Step 1'!E51:AB51)</f>
        <v>250658</v>
      </c>
      <c r="F51" s="100">
        <f>SUM('Step 1'!F51:AC51)</f>
        <v>250483</v>
      </c>
      <c r="G51" s="37">
        <f>SUM('Step 1'!G51:AD51)</f>
        <v>250232</v>
      </c>
      <c r="H51" s="37">
        <f>SUM('Step 1'!H51:AE51)</f>
        <v>249917</v>
      </c>
      <c r="I51" s="37">
        <f>SUM('Step 1'!I51:AF51)</f>
        <v>249619</v>
      </c>
    </row>
    <row r="52" spans="1:9" hidden="1" x14ac:dyDescent="0.25">
      <c r="A52" s="88" t="s">
        <v>225</v>
      </c>
      <c r="B52" s="37">
        <f>SUM('Step 1'!B52:Y52)</f>
        <v>1971600</v>
      </c>
      <c r="C52" s="37">
        <f>SUM('Step 1'!C52:Z52)</f>
        <v>1970455</v>
      </c>
      <c r="D52" s="37">
        <f>SUM('Step 1'!D52:AA52)</f>
        <v>1969401</v>
      </c>
      <c r="E52" s="37">
        <f>SUM('Step 1'!E52:AB52)</f>
        <v>1968642</v>
      </c>
      <c r="F52" s="100">
        <f>SUM('Step 1'!F52:AC52)</f>
        <v>1967863</v>
      </c>
      <c r="G52" s="37">
        <f>SUM('Step 1'!G52:AD52)</f>
        <v>1966242</v>
      </c>
      <c r="H52" s="37">
        <f>SUM('Step 1'!H52:AE52)</f>
        <v>1964175</v>
      </c>
      <c r="I52" s="37">
        <f>SUM('Step 1'!I52:AF52)</f>
        <v>1961982</v>
      </c>
    </row>
    <row r="53" spans="1:9" hidden="1" x14ac:dyDescent="0.25">
      <c r="A53" s="88" t="s">
        <v>226</v>
      </c>
      <c r="B53" s="37">
        <f>SUM('Step 1'!B53:Y53)</f>
        <v>914475</v>
      </c>
      <c r="C53" s="37">
        <f>SUM('Step 1'!C53:Z53)</f>
        <v>913823</v>
      </c>
      <c r="D53" s="37">
        <f>SUM('Step 1'!D53:AA53)</f>
        <v>913111</v>
      </c>
      <c r="E53" s="37">
        <f>SUM('Step 1'!E53:AB53)</f>
        <v>912486</v>
      </c>
      <c r="F53" s="100">
        <f>SUM('Step 1'!F53:AC53)</f>
        <v>911926</v>
      </c>
      <c r="G53" s="37">
        <f>SUM('Step 1'!G53:AD53)</f>
        <v>911239</v>
      </c>
      <c r="H53" s="37">
        <f>SUM('Step 1'!H53:AE53)</f>
        <v>910207</v>
      </c>
      <c r="I53" s="37">
        <f>SUM('Step 1'!I53:AF53)</f>
        <v>909224</v>
      </c>
    </row>
    <row r="54" spans="1:9" hidden="1" x14ac:dyDescent="0.25">
      <c r="A54" s="88" t="s">
        <v>227</v>
      </c>
      <c r="B54" s="37">
        <f>SUM('Step 1'!B54:Y54)</f>
        <v>10782292</v>
      </c>
      <c r="C54" s="37">
        <f>SUM('Step 1'!C54:Z54)</f>
        <v>10777848</v>
      </c>
      <c r="D54" s="37">
        <f>SUM('Step 1'!D54:AA54)</f>
        <v>10775380</v>
      </c>
      <c r="E54" s="37">
        <f>SUM('Step 1'!E54:AB54)</f>
        <v>10773279</v>
      </c>
      <c r="F54" s="100">
        <f>SUM('Step 1'!F54:AC54)</f>
        <v>10773389</v>
      </c>
      <c r="G54" s="37">
        <f>SUM('Step 1'!G54:AD54)</f>
        <v>10776074</v>
      </c>
      <c r="H54" s="37">
        <f>SUM('Step 1'!H54:AE54)</f>
        <v>10774682</v>
      </c>
      <c r="I54" s="37">
        <f>SUM('Step 1'!I54:AF54)</f>
        <v>10773025</v>
      </c>
    </row>
    <row r="55" spans="1:9" hidden="1" x14ac:dyDescent="0.25">
      <c r="A55" s="88" t="s">
        <v>228</v>
      </c>
      <c r="B55" s="37">
        <f>SUM('Step 1'!B55:Y55)</f>
        <v>419636</v>
      </c>
      <c r="C55" s="37">
        <f>SUM('Step 1'!C55:Z55)</f>
        <v>419310</v>
      </c>
      <c r="D55" s="37">
        <f>SUM('Step 1'!D55:AA55)</f>
        <v>419045</v>
      </c>
      <c r="E55" s="37">
        <f>SUM('Step 1'!E55:AB55)</f>
        <v>418959</v>
      </c>
      <c r="F55" s="100">
        <f>SUM('Step 1'!F55:AC55)</f>
        <v>419049</v>
      </c>
      <c r="G55" s="37">
        <f>SUM('Step 1'!G55:AD55)</f>
        <v>418961</v>
      </c>
      <c r="H55" s="37">
        <f>SUM('Step 1'!H55:AE55)</f>
        <v>418668</v>
      </c>
      <c r="I55" s="37">
        <f>SUM('Step 1'!I55:AF55)</f>
        <v>418248</v>
      </c>
    </row>
    <row r="56" spans="1:9" hidden="1" x14ac:dyDescent="0.25">
      <c r="A56" s="88" t="s">
        <v>229</v>
      </c>
      <c r="B56" s="37">
        <f>SUM('Step 1'!B56:Y56)</f>
        <v>491990</v>
      </c>
      <c r="C56" s="37">
        <f>SUM('Step 1'!C56:Z56)</f>
        <v>491634</v>
      </c>
      <c r="D56" s="37">
        <f>SUM('Step 1'!D56:AA56)</f>
        <v>491357</v>
      </c>
      <c r="E56" s="37">
        <f>SUM('Step 1'!E56:AB56)</f>
        <v>491199</v>
      </c>
      <c r="F56" s="100">
        <f>SUM('Step 1'!F56:AC56)</f>
        <v>490985</v>
      </c>
      <c r="G56" s="37">
        <f>SUM('Step 1'!G56:AD56)</f>
        <v>490692</v>
      </c>
      <c r="H56" s="37">
        <f>SUM('Step 1'!H56:AE56)</f>
        <v>490341</v>
      </c>
      <c r="I56" s="37">
        <f>SUM('Step 1'!I56:AF56)</f>
        <v>490020</v>
      </c>
    </row>
    <row r="57" spans="1:9" hidden="1" x14ac:dyDescent="0.25">
      <c r="A57" s="88" t="s">
        <v>230</v>
      </c>
      <c r="B57" s="37">
        <f>SUM('Step 1'!B57:Y57)</f>
        <v>539554</v>
      </c>
      <c r="C57" s="37">
        <f>SUM('Step 1'!C57:Z57)</f>
        <v>539963</v>
      </c>
      <c r="D57" s="37">
        <f>SUM('Step 1'!D57:AA57)</f>
        <v>540409</v>
      </c>
      <c r="E57" s="37">
        <f>SUM('Step 1'!E57:AB57)</f>
        <v>540917</v>
      </c>
      <c r="F57" s="100">
        <f>SUM('Step 1'!F57:AC57)</f>
        <v>541540</v>
      </c>
      <c r="G57" s="37">
        <f>SUM('Step 1'!G57:AD57)</f>
        <v>541989</v>
      </c>
      <c r="H57" s="37">
        <f>SUM('Step 1'!H57:AE57)</f>
        <v>542272</v>
      </c>
      <c r="I57" s="37">
        <f>SUM('Step 1'!I57:AF57)</f>
        <v>542615</v>
      </c>
    </row>
    <row r="58" spans="1:9" hidden="1" x14ac:dyDescent="0.25">
      <c r="A58" s="88" t="s">
        <v>231</v>
      </c>
      <c r="B58" s="37">
        <f>SUM('Step 1'!B58:Y58)</f>
        <v>563373</v>
      </c>
      <c r="C58" s="37">
        <f>SUM('Step 1'!C58:Z58)</f>
        <v>563199</v>
      </c>
      <c r="D58" s="37">
        <f>SUM('Step 1'!D58:AA58)</f>
        <v>562941</v>
      </c>
      <c r="E58" s="37">
        <f>SUM('Step 1'!E58:AB58)</f>
        <v>562678</v>
      </c>
      <c r="F58" s="100">
        <f>SUM('Step 1'!F58:AC58)</f>
        <v>562551</v>
      </c>
      <c r="G58" s="37">
        <f>SUM('Step 1'!G58:AD58)</f>
        <v>562483</v>
      </c>
      <c r="H58" s="37">
        <f>SUM('Step 1'!H58:AE58)</f>
        <v>562192</v>
      </c>
      <c r="I58" s="37">
        <f>SUM('Step 1'!I58:AF58)</f>
        <v>561844</v>
      </c>
    </row>
    <row r="59" spans="1:9" hidden="1" x14ac:dyDescent="0.25">
      <c r="A59" s="88" t="s">
        <v>232</v>
      </c>
      <c r="B59" s="37">
        <f>SUM('Step 1'!B59:Y59)</f>
        <v>349804</v>
      </c>
      <c r="C59" s="37">
        <f>SUM('Step 1'!C59:Z59)</f>
        <v>349660</v>
      </c>
      <c r="D59" s="37">
        <f>SUM('Step 1'!D59:AA59)</f>
        <v>349482</v>
      </c>
      <c r="E59" s="37">
        <f>SUM('Step 1'!E59:AB59)</f>
        <v>349350</v>
      </c>
      <c r="F59" s="100">
        <f>SUM('Step 1'!F59:AC59)</f>
        <v>349300</v>
      </c>
      <c r="G59" s="37">
        <f>SUM('Step 1'!G59:AD59)</f>
        <v>349268</v>
      </c>
      <c r="H59" s="37">
        <f>SUM('Step 1'!H59:AE59)</f>
        <v>349152</v>
      </c>
      <c r="I59" s="37">
        <f>SUM('Step 1'!I59:AF59)</f>
        <v>349009</v>
      </c>
    </row>
    <row r="60" spans="1:9" hidden="1" x14ac:dyDescent="0.25">
      <c r="A60" s="88" t="s">
        <v>233</v>
      </c>
      <c r="B60" s="37">
        <f>SUM('Step 1'!B60:Y60)</f>
        <v>722817</v>
      </c>
      <c r="C60" s="37">
        <f>SUM('Step 1'!C60:Z60)</f>
        <v>722746</v>
      </c>
      <c r="D60" s="37">
        <f>SUM('Step 1'!D60:AA60)</f>
        <v>723023</v>
      </c>
      <c r="E60" s="37">
        <f>SUM('Step 1'!E60:AB60)</f>
        <v>723313</v>
      </c>
      <c r="F60" s="100">
        <f>SUM('Step 1'!F60:AC60)</f>
        <v>723569</v>
      </c>
      <c r="G60" s="37">
        <f>SUM('Step 1'!G60:AD60)</f>
        <v>723622</v>
      </c>
      <c r="H60" s="37">
        <f>SUM('Step 1'!H60:AE60)</f>
        <v>723462</v>
      </c>
      <c r="I60" s="37">
        <f>SUM('Step 1'!I60:AF60)</f>
        <v>723365</v>
      </c>
    </row>
    <row r="61" spans="1:9" hidden="1" x14ac:dyDescent="0.25">
      <c r="A61" s="88" t="s">
        <v>234</v>
      </c>
      <c r="B61" s="37">
        <f>SUM('Step 1'!B61:Y61)</f>
        <v>333647</v>
      </c>
      <c r="C61" s="37">
        <f>SUM('Step 1'!C61:Z61)</f>
        <v>333827</v>
      </c>
      <c r="D61" s="37">
        <f>SUM('Step 1'!D61:AA61)</f>
        <v>334060</v>
      </c>
      <c r="E61" s="37">
        <f>SUM('Step 1'!E61:AB61)</f>
        <v>334298</v>
      </c>
      <c r="F61" s="100">
        <f>SUM('Step 1'!F61:AC61)</f>
        <v>334612</v>
      </c>
      <c r="G61" s="37">
        <f>SUM('Step 1'!G61:AD61)</f>
        <v>334930</v>
      </c>
      <c r="H61" s="37">
        <f>SUM('Step 1'!H61:AE61)</f>
        <v>335156</v>
      </c>
      <c r="I61" s="37">
        <f>SUM('Step 1'!I61:AF61)</f>
        <v>335407</v>
      </c>
    </row>
    <row r="62" spans="1:9" hidden="1" x14ac:dyDescent="0.25">
      <c r="A62" s="88" t="s">
        <v>235</v>
      </c>
      <c r="B62" s="37">
        <f>SUM('Step 1'!B62:Y62)</f>
        <v>1466213</v>
      </c>
      <c r="C62" s="37">
        <f>SUM('Step 1'!C62:Z62)</f>
        <v>1466364</v>
      </c>
      <c r="D62" s="37">
        <f>SUM('Step 1'!D62:AA62)</f>
        <v>1466944</v>
      </c>
      <c r="E62" s="37">
        <f>SUM('Step 1'!E62:AB62)</f>
        <v>1467550</v>
      </c>
      <c r="F62" s="100">
        <f>SUM('Step 1'!F62:AC62)</f>
        <v>1467785</v>
      </c>
      <c r="G62" s="37">
        <f>SUM('Step 1'!G62:AD62)</f>
        <v>1467542</v>
      </c>
      <c r="H62" s="37">
        <f>SUM('Step 1'!H62:AE62)</f>
        <v>1467059</v>
      </c>
      <c r="I62" s="37">
        <f>SUM('Step 1'!I62:AF62)</f>
        <v>1466163</v>
      </c>
    </row>
    <row r="63" spans="1:9" hidden="1" x14ac:dyDescent="0.25">
      <c r="A63" s="88" t="s">
        <v>236</v>
      </c>
      <c r="B63" s="37">
        <f>SUM('Step 1'!B63:Y63)</f>
        <v>353014</v>
      </c>
      <c r="C63" s="37">
        <f>SUM('Step 1'!C63:Z63)</f>
        <v>353122</v>
      </c>
      <c r="D63" s="37">
        <f>SUM('Step 1'!D63:AA63)</f>
        <v>353229</v>
      </c>
      <c r="E63" s="37">
        <f>SUM('Step 1'!E63:AB63)</f>
        <v>353360</v>
      </c>
      <c r="F63" s="100">
        <f>SUM('Step 1'!F63:AC63)</f>
        <v>353513</v>
      </c>
      <c r="G63" s="37">
        <f>SUM('Step 1'!G63:AD63)</f>
        <v>353632</v>
      </c>
      <c r="H63" s="37">
        <f>SUM('Step 1'!H63:AE63)</f>
        <v>353637</v>
      </c>
      <c r="I63" s="37">
        <f>SUM('Step 1'!I63:AF63)</f>
        <v>353554</v>
      </c>
    </row>
    <row r="64" spans="1:9" hidden="1" x14ac:dyDescent="0.25">
      <c r="A64" s="88" t="s">
        <v>237</v>
      </c>
      <c r="B64" s="37">
        <f>SUM('Step 1'!B64:Y64)</f>
        <v>563373</v>
      </c>
      <c r="C64" s="37">
        <f>SUM('Step 1'!C64:Z64)</f>
        <v>563199</v>
      </c>
      <c r="D64" s="37">
        <f>SUM('Step 1'!D64:AA64)</f>
        <v>562941</v>
      </c>
      <c r="E64" s="37">
        <f>SUM('Step 1'!E64:AB64)</f>
        <v>562678</v>
      </c>
      <c r="F64" s="100">
        <f>SUM('Step 1'!F64:AC64)</f>
        <v>562551</v>
      </c>
      <c r="G64" s="37">
        <f>SUM('Step 1'!G64:AD64)</f>
        <v>562483</v>
      </c>
      <c r="H64" s="37">
        <f>SUM('Step 1'!H64:AE64)</f>
        <v>562192</v>
      </c>
      <c r="I64" s="37">
        <f>SUM('Step 1'!I64:AF64)</f>
        <v>561844</v>
      </c>
    </row>
    <row r="65" spans="1:9" hidden="1" x14ac:dyDescent="0.25">
      <c r="A65" s="88" t="s">
        <v>238</v>
      </c>
      <c r="B65" s="37">
        <f>SUM('Step 1'!B65:Y65)</f>
        <v>1177367</v>
      </c>
      <c r="C65" s="37">
        <f>SUM('Step 1'!C65:Z65)</f>
        <v>1176911</v>
      </c>
      <c r="D65" s="37">
        <f>SUM('Step 1'!D65:AA65)</f>
        <v>1176215</v>
      </c>
      <c r="E65" s="37">
        <f>SUM('Step 1'!E65:AB65)</f>
        <v>1175618</v>
      </c>
      <c r="F65" s="100">
        <f>SUM('Step 1'!F65:AC65)</f>
        <v>1175350</v>
      </c>
      <c r="G65" s="37">
        <f>SUM('Step 1'!G65:AD65)</f>
        <v>1175111</v>
      </c>
      <c r="H65" s="37">
        <f>SUM('Step 1'!H65:AE65)</f>
        <v>1174776</v>
      </c>
      <c r="I65" s="37">
        <f>SUM('Step 1'!I65:AF65)</f>
        <v>1174334</v>
      </c>
    </row>
    <row r="66" spans="1:9" hidden="1" x14ac:dyDescent="0.25">
      <c r="A66" s="88" t="s">
        <v>239</v>
      </c>
      <c r="B66" s="37">
        <f>SUM('Step 1'!B66:Y66)</f>
        <v>1144338</v>
      </c>
      <c r="C66" s="37">
        <f>SUM('Step 1'!C66:Z66)</f>
        <v>1146028</v>
      </c>
      <c r="D66" s="37">
        <f>SUM('Step 1'!D66:AA66)</f>
        <v>1147846</v>
      </c>
      <c r="E66" s="37">
        <f>SUM('Step 1'!E66:AB66)</f>
        <v>1149670</v>
      </c>
      <c r="F66" s="100">
        <f>SUM('Step 1'!F66:AC66)</f>
        <v>1151594</v>
      </c>
      <c r="G66" s="37">
        <f>SUM('Step 1'!G66:AD66)</f>
        <v>1153239</v>
      </c>
      <c r="H66" s="37">
        <f>SUM('Step 1'!H66:AE66)</f>
        <v>1154462</v>
      </c>
      <c r="I66" s="37">
        <f>SUM('Step 1'!I66:AF66)</f>
        <v>1155564</v>
      </c>
    </row>
    <row r="67" spans="1:9" hidden="1" x14ac:dyDescent="0.25">
      <c r="A67" s="88" t="s">
        <v>240</v>
      </c>
      <c r="B67" s="37">
        <f>SUM('Step 1'!B67:Y67)</f>
        <v>499124</v>
      </c>
      <c r="C67" s="37">
        <f>SUM('Step 1'!C67:Z67)</f>
        <v>499503</v>
      </c>
      <c r="D67" s="37">
        <f>SUM('Step 1'!D67:AA67)</f>
        <v>499858</v>
      </c>
      <c r="E67" s="37">
        <f>SUM('Step 1'!E67:AB67)</f>
        <v>499820</v>
      </c>
      <c r="F67" s="100">
        <f>SUM('Step 1'!F67:AC67)</f>
        <v>499929</v>
      </c>
      <c r="G67" s="37">
        <f>SUM('Step 1'!G67:AD67)</f>
        <v>499853</v>
      </c>
      <c r="H67" s="37">
        <f>SUM('Step 1'!H67:AE67)</f>
        <v>499605</v>
      </c>
      <c r="I67" s="37">
        <f>SUM('Step 1'!I67:AF67)</f>
        <v>499334</v>
      </c>
    </row>
    <row r="68" spans="1:9" hidden="1" x14ac:dyDescent="0.25">
      <c r="A68" s="88" t="s">
        <v>241</v>
      </c>
      <c r="B68" s="37">
        <f>SUM('Step 1'!B68:Y68)</f>
        <v>469285</v>
      </c>
      <c r="C68" s="37">
        <f>SUM('Step 1'!C68:Z68)</f>
        <v>469549</v>
      </c>
      <c r="D68" s="37">
        <f>SUM('Step 1'!D68:AA68)</f>
        <v>469733</v>
      </c>
      <c r="E68" s="37">
        <f>SUM('Step 1'!E68:AB68)</f>
        <v>469921</v>
      </c>
      <c r="F68" s="100">
        <f>SUM('Step 1'!F68:AC68)</f>
        <v>470104</v>
      </c>
      <c r="G68" s="37">
        <f>SUM('Step 1'!G68:AD68)</f>
        <v>470277</v>
      </c>
      <c r="H68" s="37">
        <f>SUM('Step 1'!H68:AE68)</f>
        <v>470362</v>
      </c>
      <c r="I68" s="37">
        <f>SUM('Step 1'!I68:AF68)</f>
        <v>470307</v>
      </c>
    </row>
    <row r="69" spans="1:9" hidden="1" x14ac:dyDescent="0.25">
      <c r="A69" s="88" t="s">
        <v>242</v>
      </c>
      <c r="B69" s="37">
        <f>SUM('Step 1'!B69:Y69)</f>
        <v>743658</v>
      </c>
      <c r="C69" s="37">
        <f>SUM('Step 1'!C69:Z69)</f>
        <v>743420</v>
      </c>
      <c r="D69" s="37">
        <f>SUM('Step 1'!D69:AA69)</f>
        <v>743332</v>
      </c>
      <c r="E69" s="37">
        <f>SUM('Step 1'!E69:AB69)</f>
        <v>743173</v>
      </c>
      <c r="F69" s="100">
        <f>SUM('Step 1'!F69:AC69)</f>
        <v>743230</v>
      </c>
      <c r="G69" s="37">
        <f>SUM('Step 1'!G69:AD69)</f>
        <v>743505</v>
      </c>
      <c r="H69" s="37">
        <f>SUM('Step 1'!H69:AE69)</f>
        <v>743524</v>
      </c>
      <c r="I69" s="37">
        <f>SUM('Step 1'!I69:AF69)</f>
        <v>743481</v>
      </c>
    </row>
    <row r="70" spans="1:9" hidden="1" x14ac:dyDescent="0.25">
      <c r="A70" s="88" t="s">
        <v>243</v>
      </c>
      <c r="B70" s="37">
        <f>SUM('Step 1'!B70:Y70)</f>
        <v>58633</v>
      </c>
      <c r="C70" s="37">
        <f>SUM('Step 1'!C70:Z70)</f>
        <v>58708</v>
      </c>
      <c r="D70" s="37">
        <f>SUM('Step 1'!D70:AA70)</f>
        <v>58766</v>
      </c>
      <c r="E70" s="37">
        <f>SUM('Step 1'!E70:AB70)</f>
        <v>58872</v>
      </c>
      <c r="F70" s="100">
        <f>SUM('Step 1'!F70:AC70)</f>
        <v>58995</v>
      </c>
      <c r="G70" s="37">
        <f>SUM('Step 1'!G70:AD70)</f>
        <v>59049</v>
      </c>
      <c r="H70" s="37">
        <f>SUM('Step 1'!H70:AE70)</f>
        <v>58969</v>
      </c>
      <c r="I70" s="37">
        <f>SUM('Step 1'!I70:AF70)</f>
        <v>59026</v>
      </c>
    </row>
    <row r="71" spans="1:9" hidden="1" x14ac:dyDescent="0.25">
      <c r="A71" s="88" t="s">
        <v>244</v>
      </c>
      <c r="B71" s="37">
        <f>SUM('Step 1'!B71:Y71)</f>
        <v>316326</v>
      </c>
      <c r="C71" s="37">
        <f>SUM('Step 1'!C71:Z71)</f>
        <v>316777</v>
      </c>
      <c r="D71" s="37">
        <f>SUM('Step 1'!D71:AA71)</f>
        <v>317223</v>
      </c>
      <c r="E71" s="37">
        <f>SUM('Step 1'!E71:AB71)</f>
        <v>317697</v>
      </c>
      <c r="F71" s="100">
        <f>SUM('Step 1'!F71:AC71)</f>
        <v>318234</v>
      </c>
      <c r="G71" s="37">
        <f>SUM('Step 1'!G71:AD71)</f>
        <v>318692</v>
      </c>
      <c r="H71" s="37">
        <f>SUM('Step 1'!H71:AE71)</f>
        <v>319023</v>
      </c>
      <c r="I71" s="37">
        <f>SUM('Step 1'!I71:AF71)</f>
        <v>319286</v>
      </c>
    </row>
    <row r="72" spans="1:9" hidden="1" x14ac:dyDescent="0.25">
      <c r="A72" s="88" t="s">
        <v>245</v>
      </c>
      <c r="B72" s="37">
        <f>SUM('Step 1'!B72:Y72)</f>
        <v>469679</v>
      </c>
      <c r="C72" s="37">
        <f>SUM('Step 1'!C72:Z72)</f>
        <v>470189</v>
      </c>
      <c r="D72" s="37">
        <f>SUM('Step 1'!D72:AA72)</f>
        <v>470698</v>
      </c>
      <c r="E72" s="37">
        <f>SUM('Step 1'!E72:AB72)</f>
        <v>471266</v>
      </c>
      <c r="F72" s="100">
        <f>SUM('Step 1'!F72:AC72)</f>
        <v>471846</v>
      </c>
      <c r="G72" s="37">
        <f>SUM('Step 1'!G72:AD72)</f>
        <v>472398</v>
      </c>
      <c r="H72" s="37">
        <f>SUM('Step 1'!H72:AE72)</f>
        <v>472702</v>
      </c>
      <c r="I72" s="37">
        <f>SUM('Step 1'!I72:AF72)</f>
        <v>472948</v>
      </c>
    </row>
    <row r="73" spans="1:9" hidden="1" x14ac:dyDescent="0.25">
      <c r="A73" s="88" t="s">
        <v>246</v>
      </c>
      <c r="B73" s="37">
        <f>SUM('Step 1'!B73:Y73)</f>
        <v>9472270</v>
      </c>
      <c r="C73" s="37">
        <f>SUM('Step 1'!C73:Z73)</f>
        <v>9479792</v>
      </c>
      <c r="D73" s="37">
        <f>SUM('Step 1'!D73:AA73)</f>
        <v>9487533</v>
      </c>
      <c r="E73" s="37">
        <f>SUM('Step 1'!E73:AB73)</f>
        <v>9496833</v>
      </c>
      <c r="F73" s="100">
        <f>SUM('Step 1'!F73:AC73)</f>
        <v>9506737</v>
      </c>
      <c r="G73" s="37">
        <f>SUM('Step 1'!G73:AD73)</f>
        <v>9514853</v>
      </c>
      <c r="H73" s="37">
        <f>SUM('Step 1'!H73:AE73)</f>
        <v>9520218</v>
      </c>
      <c r="I73" s="37">
        <f>SUM('Step 1'!I73:AF73)</f>
        <v>9525981</v>
      </c>
    </row>
    <row r="74" spans="1:9" hidden="1" x14ac:dyDescent="0.25">
      <c r="A74" s="88" t="s">
        <v>247</v>
      </c>
      <c r="B74" s="37">
        <f>SUM('Step 1'!B74:Y74)</f>
        <v>655721</v>
      </c>
      <c r="C74" s="37">
        <f>SUM('Step 1'!C74:Z74)</f>
        <v>656034</v>
      </c>
      <c r="D74" s="37">
        <f>SUM('Step 1'!D74:AA74)</f>
        <v>656433</v>
      </c>
      <c r="E74" s="37">
        <f>SUM('Step 1'!E74:AB74)</f>
        <v>656934</v>
      </c>
      <c r="F74" s="100">
        <f>SUM('Step 1'!F74:AC74)</f>
        <v>657534</v>
      </c>
      <c r="G74" s="37">
        <f>SUM('Step 1'!G74:AD74)</f>
        <v>658006</v>
      </c>
      <c r="H74" s="37">
        <f>SUM('Step 1'!H74:AE74)</f>
        <v>658295</v>
      </c>
      <c r="I74" s="37">
        <f>SUM('Step 1'!I74:AF74)</f>
        <v>658655</v>
      </c>
    </row>
    <row r="75" spans="1:9" hidden="1" x14ac:dyDescent="0.25">
      <c r="A75" s="88" t="s">
        <v>248</v>
      </c>
      <c r="B75" s="37">
        <f>SUM('Step 1'!B75:Y75)</f>
        <v>542203</v>
      </c>
      <c r="C75" s="37">
        <f>SUM('Step 1'!C75:Z75)</f>
        <v>542041</v>
      </c>
      <c r="D75" s="37">
        <f>SUM('Step 1'!D75:AA75)</f>
        <v>541716</v>
      </c>
      <c r="E75" s="37">
        <f>SUM('Step 1'!E75:AB75)</f>
        <v>541468</v>
      </c>
      <c r="F75" s="100">
        <f>SUM('Step 1'!F75:AC75)</f>
        <v>541497</v>
      </c>
      <c r="G75" s="37">
        <f>SUM('Step 1'!G75:AD75)</f>
        <v>541506</v>
      </c>
      <c r="H75" s="37">
        <f>SUM('Step 1'!H75:AE75)</f>
        <v>541473</v>
      </c>
      <c r="I75" s="37">
        <f>SUM('Step 1'!I75:AF75)</f>
        <v>541286</v>
      </c>
    </row>
    <row r="76" spans="1:9" hidden="1" x14ac:dyDescent="0.25">
      <c r="A76" s="88" t="s">
        <v>249</v>
      </c>
      <c r="B76" s="37">
        <f>SUM('Step 1'!B76:Y76)</f>
        <v>693884</v>
      </c>
      <c r="C76" s="37">
        <f>SUM('Step 1'!C76:Z76)</f>
        <v>693665</v>
      </c>
      <c r="D76" s="37">
        <f>SUM('Step 1'!D76:AA76)</f>
        <v>693711</v>
      </c>
      <c r="E76" s="37">
        <f>SUM('Step 1'!E76:AB76)</f>
        <v>693737</v>
      </c>
      <c r="F76" s="100">
        <f>SUM('Step 1'!F76:AC76)</f>
        <v>693795</v>
      </c>
      <c r="G76" s="37">
        <f>SUM('Step 1'!G76:AD76)</f>
        <v>693692</v>
      </c>
      <c r="H76" s="37">
        <f>SUM('Step 1'!H76:AE76)</f>
        <v>693383</v>
      </c>
      <c r="I76" s="37">
        <f>SUM('Step 1'!I76:AF76)</f>
        <v>693020</v>
      </c>
    </row>
    <row r="77" spans="1:9" hidden="1" x14ac:dyDescent="0.25">
      <c r="A77" s="88" t="s">
        <v>250</v>
      </c>
      <c r="B77" s="37">
        <f>SUM('Step 1'!B77:Y77)</f>
        <v>754945</v>
      </c>
      <c r="C77" s="37">
        <f>SUM('Step 1'!C77:Z77)</f>
        <v>755836</v>
      </c>
      <c r="D77" s="37">
        <f>SUM('Step 1'!D77:AA77)</f>
        <v>756677</v>
      </c>
      <c r="E77" s="37">
        <f>SUM('Step 1'!E77:AB77)</f>
        <v>757454</v>
      </c>
      <c r="F77" s="100">
        <f>SUM('Step 1'!F77:AC77)</f>
        <v>757794</v>
      </c>
      <c r="G77" s="37">
        <f>SUM('Step 1'!G77:AD77)</f>
        <v>757877</v>
      </c>
      <c r="H77" s="37">
        <f>SUM('Step 1'!H77:AE77)</f>
        <v>757723</v>
      </c>
      <c r="I77" s="37">
        <f>SUM('Step 1'!I77:AF77)</f>
        <v>757490</v>
      </c>
    </row>
    <row r="78" spans="1:9" hidden="1" x14ac:dyDescent="0.25">
      <c r="A78" s="88" t="s">
        <v>251</v>
      </c>
      <c r="B78" s="37">
        <f>SUM('Step 1'!B78:Y78)</f>
        <v>2479659</v>
      </c>
      <c r="C78" s="37">
        <f>SUM('Step 1'!C78:Z78)</f>
        <v>2481669</v>
      </c>
      <c r="D78" s="37">
        <f>SUM('Step 1'!D78:AA78)</f>
        <v>2483872</v>
      </c>
      <c r="E78" s="37">
        <f>SUM('Step 1'!E78:AB78)</f>
        <v>2486451</v>
      </c>
      <c r="F78" s="100">
        <f>SUM('Step 1'!F78:AC78)</f>
        <v>2489023</v>
      </c>
      <c r="G78" s="37">
        <f>SUM('Step 1'!G78:AD78)</f>
        <v>2491204</v>
      </c>
      <c r="H78" s="37">
        <f>SUM('Step 1'!H78:AE78)</f>
        <v>2492627</v>
      </c>
      <c r="I78" s="37">
        <f>SUM('Step 1'!I78:AF78)</f>
        <v>2494244</v>
      </c>
    </row>
    <row r="79" spans="1:9" hidden="1" x14ac:dyDescent="0.25">
      <c r="A79" s="88" t="s">
        <v>252</v>
      </c>
      <c r="B79" s="37">
        <f>SUM('Step 1'!B79:Y79)</f>
        <v>617804</v>
      </c>
      <c r="C79" s="37">
        <f>SUM('Step 1'!C79:Z79)</f>
        <v>617460</v>
      </c>
      <c r="D79" s="37">
        <f>SUM('Step 1'!D79:AA79)</f>
        <v>617011</v>
      </c>
      <c r="E79" s="37">
        <f>SUM('Step 1'!E79:AB79)</f>
        <v>616685</v>
      </c>
      <c r="F79" s="100">
        <f>SUM('Step 1'!F79:AC79)</f>
        <v>616594</v>
      </c>
      <c r="G79" s="37">
        <f>SUM('Step 1'!G79:AD79)</f>
        <v>616421</v>
      </c>
      <c r="H79" s="37">
        <f>SUM('Step 1'!H79:AE79)</f>
        <v>616137</v>
      </c>
      <c r="I79" s="37">
        <f>SUM('Step 1'!I79:AF79)</f>
        <v>615799</v>
      </c>
    </row>
    <row r="80" spans="1:9" hidden="1" x14ac:dyDescent="0.25">
      <c r="A80" s="88" t="s">
        <v>253</v>
      </c>
      <c r="B80" s="37">
        <f>SUM('Step 1'!B80:Y80)</f>
        <v>4266495</v>
      </c>
      <c r="C80" s="37">
        <f>SUM('Step 1'!C80:Z80)</f>
        <v>4269666</v>
      </c>
      <c r="D80" s="37">
        <f>SUM('Step 1'!D80:AA80)</f>
        <v>4272934</v>
      </c>
      <c r="E80" s="37">
        <f>SUM('Step 1'!E80:AB80)</f>
        <v>4276944</v>
      </c>
      <c r="F80" s="100">
        <f>SUM('Step 1'!F80:AC80)</f>
        <v>4281110</v>
      </c>
      <c r="G80" s="37">
        <f>SUM('Step 1'!G80:AD80)</f>
        <v>4284501</v>
      </c>
      <c r="H80" s="37">
        <f>SUM('Step 1'!H80:AE80)</f>
        <v>4286846</v>
      </c>
      <c r="I80" s="37">
        <f>SUM('Step 1'!I80:AF80)</f>
        <v>4289333</v>
      </c>
    </row>
    <row r="81" spans="1:9" hidden="1" x14ac:dyDescent="0.25">
      <c r="A81" s="88" t="s">
        <v>254</v>
      </c>
      <c r="B81" s="37">
        <f>SUM('Step 1'!B81:Y81)</f>
        <v>344604</v>
      </c>
      <c r="C81" s="37">
        <f>SUM('Step 1'!C81:Z81)</f>
        <v>344999</v>
      </c>
      <c r="D81" s="37">
        <f>SUM('Step 1'!D81:AA81)</f>
        <v>345093</v>
      </c>
      <c r="E81" s="37">
        <f>SUM('Step 1'!E81:AB81)</f>
        <v>345181</v>
      </c>
      <c r="F81" s="100">
        <f>SUM('Step 1'!F81:AC81)</f>
        <v>345391</v>
      </c>
      <c r="G81" s="37">
        <f>SUM('Step 1'!G81:AD81)</f>
        <v>345622</v>
      </c>
      <c r="H81" s="37">
        <f>SUM('Step 1'!H81:AE81)</f>
        <v>346020</v>
      </c>
      <c r="I81" s="37">
        <f>SUM('Step 1'!I81:AF81)</f>
        <v>346515</v>
      </c>
    </row>
    <row r="82" spans="1:9" hidden="1" x14ac:dyDescent="0.25">
      <c r="A82" s="88" t="s">
        <v>255</v>
      </c>
      <c r="B82" s="37">
        <f>SUM('Step 1'!B82:Y82)</f>
        <v>1893214</v>
      </c>
      <c r="C82" s="37">
        <f>SUM('Step 1'!C82:Z82)</f>
        <v>1895136</v>
      </c>
      <c r="D82" s="37">
        <f>SUM('Step 1'!D82:AA82)</f>
        <v>1895867</v>
      </c>
      <c r="E82" s="37">
        <f>SUM('Step 1'!E82:AB82)</f>
        <v>1896399</v>
      </c>
      <c r="F82" s="100">
        <f>SUM('Step 1'!F82:AC82)</f>
        <v>1897336</v>
      </c>
      <c r="G82" s="37">
        <f>SUM('Step 1'!G82:AD82)</f>
        <v>1898480</v>
      </c>
      <c r="H82" s="37">
        <f>SUM('Step 1'!H82:AE82)</f>
        <v>1900166</v>
      </c>
      <c r="I82" s="37">
        <f>SUM('Step 1'!I82:AF82)</f>
        <v>1902312</v>
      </c>
    </row>
    <row r="83" spans="1:9" hidden="1" x14ac:dyDescent="0.25">
      <c r="A83" s="88" t="s">
        <v>256</v>
      </c>
      <c r="B83" s="37">
        <f>SUM('Step 1'!B83:Y83)</f>
        <v>1322902</v>
      </c>
      <c r="C83" s="37">
        <f>SUM('Step 1'!C83:Z83)</f>
        <v>1324471</v>
      </c>
      <c r="D83" s="37">
        <f>SUM('Step 1'!D83:AA83)</f>
        <v>1325018</v>
      </c>
      <c r="E83" s="37">
        <f>SUM('Step 1'!E83:AB83)</f>
        <v>1325365</v>
      </c>
      <c r="F83" s="100">
        <f>SUM('Step 1'!F83:AC83)</f>
        <v>1325964</v>
      </c>
      <c r="G83" s="37">
        <f>SUM('Step 1'!G83:AD83)</f>
        <v>1326748</v>
      </c>
      <c r="H83" s="37">
        <f>SUM('Step 1'!H83:AE83)</f>
        <v>1328075</v>
      </c>
      <c r="I83" s="37">
        <f>SUM('Step 1'!I83:AF83)</f>
        <v>1329935</v>
      </c>
    </row>
    <row r="84" spans="1:9" hidden="1" x14ac:dyDescent="0.25">
      <c r="A84" s="88" t="s">
        <v>257</v>
      </c>
      <c r="B84" s="37">
        <f>SUM('Step 1'!B84:Y84)</f>
        <v>297583</v>
      </c>
      <c r="C84" s="37">
        <f>SUM('Step 1'!C84:Z84)</f>
        <v>297460</v>
      </c>
      <c r="D84" s="37">
        <f>SUM('Step 1'!D84:AA84)</f>
        <v>297374</v>
      </c>
      <c r="E84" s="37">
        <f>SUM('Step 1'!E84:AB84)</f>
        <v>297243</v>
      </c>
      <c r="F84" s="100">
        <f>SUM('Step 1'!F84:AC84)</f>
        <v>297188</v>
      </c>
      <c r="G84" s="37">
        <f>SUM('Step 1'!G84:AD84)</f>
        <v>297093</v>
      </c>
      <c r="H84" s="37">
        <f>SUM('Step 1'!H84:AE84)</f>
        <v>296846</v>
      </c>
      <c r="I84" s="37">
        <f>SUM('Step 1'!I84:AF84)</f>
        <v>296619</v>
      </c>
    </row>
    <row r="85" spans="1:9" hidden="1" x14ac:dyDescent="0.25">
      <c r="A85" s="88" t="s">
        <v>258</v>
      </c>
      <c r="B85" s="37">
        <f>SUM('Step 1'!B85:Y85)</f>
        <v>1389157</v>
      </c>
      <c r="C85" s="37">
        <f>SUM('Step 1'!C85:Z85)</f>
        <v>1389332</v>
      </c>
      <c r="D85" s="37">
        <f>SUM('Step 1'!D85:AA85)</f>
        <v>1389792</v>
      </c>
      <c r="E85" s="37">
        <f>SUM('Step 1'!E85:AB85)</f>
        <v>1389977</v>
      </c>
      <c r="F85" s="100">
        <f>SUM('Step 1'!F85:AC85)</f>
        <v>1390320</v>
      </c>
      <c r="G85" s="37">
        <f>SUM('Step 1'!G85:AD85)</f>
        <v>1390389</v>
      </c>
      <c r="H85" s="37">
        <f>SUM('Step 1'!H85:AE85)</f>
        <v>1389864</v>
      </c>
      <c r="I85" s="37">
        <f>SUM('Step 1'!I85:AF85)</f>
        <v>1389035</v>
      </c>
    </row>
    <row r="86" spans="1:9" hidden="1" x14ac:dyDescent="0.25">
      <c r="A86" s="88" t="s">
        <v>259</v>
      </c>
      <c r="B86" s="37">
        <f>SUM('Step 1'!B86:Y86)</f>
        <v>1119683</v>
      </c>
      <c r="C86" s="37">
        <f>SUM('Step 1'!C86:Z86)</f>
        <v>1119510</v>
      </c>
      <c r="D86" s="37">
        <f>SUM('Step 1'!D86:AA86)</f>
        <v>1119724</v>
      </c>
      <c r="E86" s="37">
        <f>SUM('Step 1'!E86:AB86)</f>
        <v>1120018</v>
      </c>
      <c r="F86" s="100">
        <f>SUM('Step 1'!F86:AC86)</f>
        <v>1120504</v>
      </c>
      <c r="G86" s="37">
        <f>SUM('Step 1'!G86:AD86)</f>
        <v>1120827</v>
      </c>
      <c r="H86" s="37">
        <f>SUM('Step 1'!H86:AE86)</f>
        <v>1121303</v>
      </c>
      <c r="I86" s="37">
        <f>SUM('Step 1'!I86:AF86)</f>
        <v>1121662</v>
      </c>
    </row>
    <row r="87" spans="1:9" s="3" customFormat="1" x14ac:dyDescent="0.25">
      <c r="A87" s="3" t="s">
        <v>40</v>
      </c>
      <c r="B87" s="100">
        <f>SUM('Step 1'!B87:Y87)</f>
        <v>29673337</v>
      </c>
      <c r="C87" s="100">
        <f>SUM('Step 1'!C87:Z87)</f>
        <v>29701541</v>
      </c>
      <c r="D87" s="100">
        <f>SUM('Step 1'!D87:AA87)</f>
        <v>29724944</v>
      </c>
      <c r="E87" s="100">
        <f>SUM('Step 1'!E87:AB87)</f>
        <v>29749332</v>
      </c>
      <c r="F87" s="100">
        <f>SUM('Step 1'!F87:AC87)</f>
        <v>29761484</v>
      </c>
      <c r="G87" s="100">
        <f>SUM('Step 1'!G87:AD87)</f>
        <v>29760246</v>
      </c>
      <c r="H87" s="100">
        <f>SUM('Step 1'!H87:AE87)</f>
        <v>29757872</v>
      </c>
      <c r="I87" s="100">
        <f>SUM('Step 1'!I87:AF87)</f>
        <v>29750373</v>
      </c>
    </row>
    <row r="88" spans="1:9" hidden="1" x14ac:dyDescent="0.25">
      <c r="A88" s="88" t="s">
        <v>260</v>
      </c>
      <c r="B88" s="37">
        <f>SUM('Step 1'!B88:Y88)</f>
        <v>2119582</v>
      </c>
      <c r="C88" s="37">
        <f>SUM('Step 1'!C88:Z88)</f>
        <v>2120806</v>
      </c>
      <c r="D88" s="37">
        <f>SUM('Step 1'!D88:AA88)</f>
        <v>2122239</v>
      </c>
      <c r="E88" s="37">
        <f>SUM('Step 1'!E88:AB88)</f>
        <v>2123653</v>
      </c>
      <c r="F88" s="100">
        <f>SUM('Step 1'!F88:AC88)</f>
        <v>2125212</v>
      </c>
      <c r="G88" s="37">
        <f>SUM('Step 1'!G88:AD88)</f>
        <v>2126477</v>
      </c>
      <c r="H88" s="37">
        <f>SUM('Step 1'!H88:AE88)</f>
        <v>2127022</v>
      </c>
      <c r="I88" s="37">
        <f>SUM('Step 1'!I88:AF88)</f>
        <v>2127351</v>
      </c>
    </row>
    <row r="89" spans="1:9" hidden="1" x14ac:dyDescent="0.25">
      <c r="A89" s="88" t="s">
        <v>261</v>
      </c>
      <c r="B89" s="37">
        <f>SUM('Step 1'!B89:Y89)</f>
        <v>555586</v>
      </c>
      <c r="C89" s="37">
        <f>SUM('Step 1'!C89:Z89)</f>
        <v>555437</v>
      </c>
      <c r="D89" s="37">
        <f>SUM('Step 1'!D89:AA89)</f>
        <v>555415</v>
      </c>
      <c r="E89" s="37">
        <f>SUM('Step 1'!E89:AB89)</f>
        <v>555307</v>
      </c>
      <c r="F89" s="100">
        <f>SUM('Step 1'!F89:AC89)</f>
        <v>555261</v>
      </c>
      <c r="G89" s="37">
        <f>SUM('Step 1'!G89:AD89)</f>
        <v>555408</v>
      </c>
      <c r="H89" s="37">
        <f>SUM('Step 1'!H89:AE89)</f>
        <v>555400</v>
      </c>
      <c r="I89" s="37">
        <f>SUM('Step 1'!I89:AF89)</f>
        <v>555339</v>
      </c>
    </row>
    <row r="90" spans="1:9" hidden="1" x14ac:dyDescent="0.25">
      <c r="A90" s="88" t="s">
        <v>262</v>
      </c>
      <c r="B90" s="37">
        <f>SUM('Step 1'!B90:Y90)</f>
        <v>283928</v>
      </c>
      <c r="C90" s="37">
        <f>SUM('Step 1'!C90:Z90)</f>
        <v>283927</v>
      </c>
      <c r="D90" s="37">
        <f>SUM('Step 1'!D90:AA90)</f>
        <v>284024</v>
      </c>
      <c r="E90" s="37">
        <f>SUM('Step 1'!E90:AB90)</f>
        <v>284219</v>
      </c>
      <c r="F90" s="100">
        <f>SUM('Step 1'!F90:AC90)</f>
        <v>284104</v>
      </c>
      <c r="G90" s="37">
        <f>SUM('Step 1'!G90:AD90)</f>
        <v>283800</v>
      </c>
      <c r="H90" s="37">
        <f>SUM('Step 1'!H90:AE90)</f>
        <v>283475</v>
      </c>
      <c r="I90" s="37">
        <f>SUM('Step 1'!I90:AF90)</f>
        <v>283202</v>
      </c>
    </row>
    <row r="91" spans="1:9" hidden="1" x14ac:dyDescent="0.25">
      <c r="A91" s="88" t="s">
        <v>263</v>
      </c>
      <c r="B91" s="37">
        <f>SUM('Step 1'!B91:Y91)</f>
        <v>365089</v>
      </c>
      <c r="C91" s="37">
        <f>SUM('Step 1'!C91:Z91)</f>
        <v>365290</v>
      </c>
      <c r="D91" s="37">
        <f>SUM('Step 1'!D91:AA91)</f>
        <v>365563</v>
      </c>
      <c r="E91" s="37">
        <f>SUM('Step 1'!E91:AB91)</f>
        <v>365879</v>
      </c>
      <c r="F91" s="100">
        <f>SUM('Step 1'!F91:AC91)</f>
        <v>366219</v>
      </c>
      <c r="G91" s="37">
        <f>SUM('Step 1'!G91:AD91)</f>
        <v>366485</v>
      </c>
      <c r="H91" s="37">
        <f>SUM('Step 1'!H91:AE91)</f>
        <v>366705</v>
      </c>
      <c r="I91" s="37">
        <f>SUM('Step 1'!I91:AF91)</f>
        <v>366901</v>
      </c>
    </row>
    <row r="92" spans="1:9" hidden="1" x14ac:dyDescent="0.25">
      <c r="A92" s="88" t="s">
        <v>264</v>
      </c>
      <c r="B92" s="37">
        <f>SUM('Step 1'!B92:Y92)</f>
        <v>745937</v>
      </c>
      <c r="C92" s="37">
        <f>SUM('Step 1'!C92:Z92)</f>
        <v>745970</v>
      </c>
      <c r="D92" s="37">
        <f>SUM('Step 1'!D92:AA92)</f>
        <v>746071</v>
      </c>
      <c r="E92" s="37">
        <f>SUM('Step 1'!E92:AB92)</f>
        <v>746266</v>
      </c>
      <c r="F92" s="100">
        <f>SUM('Step 1'!F92:AC92)</f>
        <v>746498</v>
      </c>
      <c r="G92" s="37">
        <f>SUM('Step 1'!G92:AD92)</f>
        <v>746591</v>
      </c>
      <c r="H92" s="37">
        <f>SUM('Step 1'!H92:AE92)</f>
        <v>746654</v>
      </c>
      <c r="I92" s="37">
        <f>SUM('Step 1'!I92:AF92)</f>
        <v>746513</v>
      </c>
    </row>
    <row r="93" spans="1:9" hidden="1" x14ac:dyDescent="0.25">
      <c r="A93" s="88" t="s">
        <v>265</v>
      </c>
      <c r="B93" s="37">
        <f>SUM('Step 1'!B93:Y93)</f>
        <v>229075</v>
      </c>
      <c r="C93" s="37">
        <f>SUM('Step 1'!C93:Z93)</f>
        <v>228913</v>
      </c>
      <c r="D93" s="37">
        <f>SUM('Step 1'!D93:AA93)</f>
        <v>228818</v>
      </c>
      <c r="E93" s="37">
        <f>SUM('Step 1'!E93:AB93)</f>
        <v>228742</v>
      </c>
      <c r="F93" s="100">
        <f>SUM('Step 1'!F93:AC93)</f>
        <v>228718</v>
      </c>
      <c r="G93" s="37">
        <f>SUM('Step 1'!G93:AD93)</f>
        <v>228727</v>
      </c>
      <c r="H93" s="37">
        <f>SUM('Step 1'!H93:AE93)</f>
        <v>228634</v>
      </c>
      <c r="I93" s="37">
        <f>SUM('Step 1'!I93:AF93)</f>
        <v>228470</v>
      </c>
    </row>
    <row r="94" spans="1:9" hidden="1" x14ac:dyDescent="0.25">
      <c r="A94" s="88" t="s">
        <v>266</v>
      </c>
      <c r="B94" s="37">
        <f>SUM('Step 1'!B94:Y94)</f>
        <v>467387</v>
      </c>
      <c r="C94" s="37">
        <f>SUM('Step 1'!C94:Z94)</f>
        <v>467736</v>
      </c>
      <c r="D94" s="37">
        <f>SUM('Step 1'!D94:AA94)</f>
        <v>468109</v>
      </c>
      <c r="E94" s="37">
        <f>SUM('Step 1'!E94:AB94)</f>
        <v>468545</v>
      </c>
      <c r="F94" s="100">
        <f>SUM('Step 1'!F94:AC94)</f>
        <v>468988</v>
      </c>
      <c r="G94" s="37">
        <f>SUM('Step 1'!G94:AD94)</f>
        <v>469345</v>
      </c>
      <c r="H94" s="37">
        <f>SUM('Step 1'!H94:AE94)</f>
        <v>469557</v>
      </c>
      <c r="I94" s="37">
        <f>SUM('Step 1'!I94:AF94)</f>
        <v>469799</v>
      </c>
    </row>
    <row r="95" spans="1:9" hidden="1" x14ac:dyDescent="0.25">
      <c r="A95" s="88" t="s">
        <v>267</v>
      </c>
      <c r="B95" s="37">
        <f>SUM('Step 1'!B95:Y95)</f>
        <v>803111</v>
      </c>
      <c r="C95" s="37">
        <f>SUM('Step 1'!C95:Z95)</f>
        <v>803043</v>
      </c>
      <c r="D95" s="37">
        <f>SUM('Step 1'!D95:AA95)</f>
        <v>803070</v>
      </c>
      <c r="E95" s="37">
        <f>SUM('Step 1'!E95:AB95)</f>
        <v>803172</v>
      </c>
      <c r="F95" s="100">
        <f>SUM('Step 1'!F95:AC95)</f>
        <v>803265</v>
      </c>
      <c r="G95" s="37">
        <f>SUM('Step 1'!G95:AD95)</f>
        <v>803191</v>
      </c>
      <c r="H95" s="37">
        <f>SUM('Step 1'!H95:AE95)</f>
        <v>802900</v>
      </c>
      <c r="I95" s="37">
        <f>SUM('Step 1'!I95:AF95)</f>
        <v>802353</v>
      </c>
    </row>
    <row r="96" spans="1:9" hidden="1" x14ac:dyDescent="0.25">
      <c r="A96" s="88" t="s">
        <v>268</v>
      </c>
      <c r="B96" s="37">
        <f>SUM('Step 1'!B96:Y96)</f>
        <v>491990</v>
      </c>
      <c r="C96" s="37">
        <f>SUM('Step 1'!C96:Z96)</f>
        <v>491634</v>
      </c>
      <c r="D96" s="37">
        <f>SUM('Step 1'!D96:AA96)</f>
        <v>491357</v>
      </c>
      <c r="E96" s="37">
        <f>SUM('Step 1'!E96:AB96)</f>
        <v>491199</v>
      </c>
      <c r="F96" s="100">
        <f>SUM('Step 1'!F96:AC96)</f>
        <v>490985</v>
      </c>
      <c r="G96" s="37">
        <f>SUM('Step 1'!G96:AD96)</f>
        <v>490692</v>
      </c>
      <c r="H96" s="37">
        <f>SUM('Step 1'!H96:AE96)</f>
        <v>490341</v>
      </c>
      <c r="I96" s="37">
        <f>SUM('Step 1'!I96:AF96)</f>
        <v>490020</v>
      </c>
    </row>
    <row r="97" spans="1:9" hidden="1" x14ac:dyDescent="0.25">
      <c r="A97" s="88" t="s">
        <v>269</v>
      </c>
      <c r="B97" s="37">
        <f>SUM('Step 1'!B97:Y97)</f>
        <v>348120</v>
      </c>
      <c r="C97" s="37">
        <f>SUM('Step 1'!C97:Z97)</f>
        <v>348664</v>
      </c>
      <c r="D97" s="37">
        <f>SUM('Step 1'!D97:AA97)</f>
        <v>349234</v>
      </c>
      <c r="E97" s="37">
        <f>SUM('Step 1'!E97:AB97)</f>
        <v>349853</v>
      </c>
      <c r="F97" s="100">
        <f>SUM('Step 1'!F97:AC97)</f>
        <v>350504</v>
      </c>
      <c r="G97" s="37">
        <f>SUM('Step 1'!G97:AD97)</f>
        <v>351005</v>
      </c>
      <c r="H97" s="37">
        <f>SUM('Step 1'!H97:AE97)</f>
        <v>351359</v>
      </c>
      <c r="I97" s="37">
        <f>SUM('Step 1'!I97:AF97)</f>
        <v>351683</v>
      </c>
    </row>
    <row r="98" spans="1:9" hidden="1" x14ac:dyDescent="0.25">
      <c r="A98" s="88" t="s">
        <v>270</v>
      </c>
      <c r="B98" s="37">
        <f>SUM('Step 1'!B98:Y98)</f>
        <v>402949</v>
      </c>
      <c r="C98" s="37">
        <f>SUM('Step 1'!C98:Z98)</f>
        <v>402888</v>
      </c>
      <c r="D98" s="37">
        <f>SUM('Step 1'!D98:AA98)</f>
        <v>402829</v>
      </c>
      <c r="E98" s="37">
        <f>SUM('Step 1'!E98:AB98)</f>
        <v>402786</v>
      </c>
      <c r="F98" s="100">
        <f>SUM('Step 1'!F98:AC98)</f>
        <v>402803</v>
      </c>
      <c r="G98" s="37">
        <f>SUM('Step 1'!G98:AD98)</f>
        <v>402778</v>
      </c>
      <c r="H98" s="37">
        <f>SUM('Step 1'!H98:AE98)</f>
        <v>402576</v>
      </c>
      <c r="I98" s="37">
        <f>SUM('Step 1'!I98:AF98)</f>
        <v>402317</v>
      </c>
    </row>
    <row r="99" spans="1:9" hidden="1" x14ac:dyDescent="0.25">
      <c r="A99" s="88" t="s">
        <v>271</v>
      </c>
      <c r="B99" s="37">
        <f>SUM('Step 1'!B99:Y99)</f>
        <v>324056</v>
      </c>
      <c r="C99" s="37">
        <f>SUM('Step 1'!C99:Z99)</f>
        <v>324405</v>
      </c>
      <c r="D99" s="37">
        <f>SUM('Step 1'!D99:AA99)</f>
        <v>324780</v>
      </c>
      <c r="E99" s="37">
        <f>SUM('Step 1'!E99:AB99)</f>
        <v>325204</v>
      </c>
      <c r="F99" s="100">
        <f>SUM('Step 1'!F99:AC99)</f>
        <v>325610</v>
      </c>
      <c r="G99" s="37">
        <f>SUM('Step 1'!G99:AD99)</f>
        <v>325993</v>
      </c>
      <c r="H99" s="37">
        <f>SUM('Step 1'!H99:AE99)</f>
        <v>326349</v>
      </c>
      <c r="I99" s="37">
        <f>SUM('Step 1'!I99:AF99)</f>
        <v>326652</v>
      </c>
    </row>
    <row r="100" spans="1:9" hidden="1" x14ac:dyDescent="0.25">
      <c r="A100" s="88" t="s">
        <v>272</v>
      </c>
      <c r="B100" s="37">
        <f>SUM('Step 1'!B100:Y100)</f>
        <v>8763594</v>
      </c>
      <c r="C100" s="37">
        <f>SUM('Step 1'!C100:Z100)</f>
        <v>8759669</v>
      </c>
      <c r="D100" s="37">
        <f>SUM('Step 1'!D100:AA100)</f>
        <v>8754038</v>
      </c>
      <c r="E100" s="37">
        <f>SUM('Step 1'!E100:AB100)</f>
        <v>8749979</v>
      </c>
      <c r="F100" s="100">
        <f>SUM('Step 1'!F100:AC100)</f>
        <v>8748727</v>
      </c>
      <c r="G100" s="37">
        <f>SUM('Step 1'!G100:AD100)</f>
        <v>8747337</v>
      </c>
      <c r="H100" s="37">
        <f>SUM('Step 1'!H100:AE100)</f>
        <v>8744855</v>
      </c>
      <c r="I100" s="37">
        <f>SUM('Step 1'!I100:AF100)</f>
        <v>8741358</v>
      </c>
    </row>
    <row r="101" spans="1:9" hidden="1" x14ac:dyDescent="0.25">
      <c r="A101" s="88" t="s">
        <v>273</v>
      </c>
      <c r="B101" s="37">
        <f>SUM('Step 1'!B101:Y101)</f>
        <v>375370</v>
      </c>
      <c r="C101" s="37">
        <f>SUM('Step 1'!C101:Z101)</f>
        <v>375821</v>
      </c>
      <c r="D101" s="37">
        <f>SUM('Step 1'!D101:AA101)</f>
        <v>376347</v>
      </c>
      <c r="E101" s="37">
        <f>SUM('Step 1'!E101:AB101)</f>
        <v>376943</v>
      </c>
      <c r="F101" s="100">
        <f>SUM('Step 1'!F101:AC101)</f>
        <v>377589</v>
      </c>
      <c r="G101" s="37">
        <f>SUM('Step 1'!G101:AD101)</f>
        <v>378105</v>
      </c>
      <c r="H101" s="37">
        <f>SUM('Step 1'!H101:AE101)</f>
        <v>378518</v>
      </c>
      <c r="I101" s="37">
        <f>SUM('Step 1'!I101:AF101)</f>
        <v>378890</v>
      </c>
    </row>
    <row r="102" spans="1:9" hidden="1" x14ac:dyDescent="0.25">
      <c r="A102" s="88" t="s">
        <v>274</v>
      </c>
      <c r="B102" s="37">
        <f>SUM('Step 1'!B102:Y102)</f>
        <v>535553</v>
      </c>
      <c r="C102" s="37">
        <f>SUM('Step 1'!C102:Z102)</f>
        <v>535609</v>
      </c>
      <c r="D102" s="37">
        <f>SUM('Step 1'!D102:AA102)</f>
        <v>535673</v>
      </c>
      <c r="E102" s="37">
        <f>SUM('Step 1'!E102:AB102)</f>
        <v>535847</v>
      </c>
      <c r="F102" s="100">
        <f>SUM('Step 1'!F102:AC102)</f>
        <v>535860</v>
      </c>
      <c r="G102" s="37">
        <f>SUM('Step 1'!G102:AD102)</f>
        <v>535870</v>
      </c>
      <c r="H102" s="37">
        <f>SUM('Step 1'!H102:AE102)</f>
        <v>535733</v>
      </c>
      <c r="I102" s="37">
        <f>SUM('Step 1'!I102:AF102)</f>
        <v>535495</v>
      </c>
    </row>
    <row r="103" spans="1:9" hidden="1" x14ac:dyDescent="0.25">
      <c r="A103" s="88" t="s">
        <v>275</v>
      </c>
      <c r="B103" s="37">
        <f>SUM('Step 1'!B103:Y103)</f>
        <v>521682</v>
      </c>
      <c r="C103" s="37">
        <f>SUM('Step 1'!C103:Z103)</f>
        <v>522439</v>
      </c>
      <c r="D103" s="37">
        <f>SUM('Step 1'!D103:AA103)</f>
        <v>523255</v>
      </c>
      <c r="E103" s="37">
        <f>SUM('Step 1'!E103:AB103)</f>
        <v>524061</v>
      </c>
      <c r="F103" s="100">
        <f>SUM('Step 1'!F103:AC103)</f>
        <v>524925</v>
      </c>
      <c r="G103" s="37">
        <f>SUM('Step 1'!G103:AD103)</f>
        <v>525663</v>
      </c>
      <c r="H103" s="37">
        <f>SUM('Step 1'!H103:AE103)</f>
        <v>526183</v>
      </c>
      <c r="I103" s="37">
        <f>SUM('Step 1'!I103:AF103)</f>
        <v>526613</v>
      </c>
    </row>
    <row r="104" spans="1:9" hidden="1" x14ac:dyDescent="0.25">
      <c r="A104" s="88" t="s">
        <v>276</v>
      </c>
      <c r="B104" s="37">
        <f>SUM('Step 1'!B104:Y104)</f>
        <v>793851</v>
      </c>
      <c r="C104" s="37">
        <f>SUM('Step 1'!C104:Z104)</f>
        <v>794626</v>
      </c>
      <c r="D104" s="37">
        <f>SUM('Step 1'!D104:AA104)</f>
        <v>795434</v>
      </c>
      <c r="E104" s="37">
        <f>SUM('Step 1'!E104:AB104)</f>
        <v>796320</v>
      </c>
      <c r="F104" s="100">
        <f>SUM('Step 1'!F104:AC104)</f>
        <v>797301</v>
      </c>
      <c r="G104" s="37">
        <f>SUM('Step 1'!G104:AD104)</f>
        <v>798036</v>
      </c>
      <c r="H104" s="37">
        <f>SUM('Step 1'!H104:AE104)</f>
        <v>798429</v>
      </c>
      <c r="I104" s="37">
        <f>SUM('Step 1'!I104:AF104)</f>
        <v>798812</v>
      </c>
    </row>
    <row r="105" spans="1:9" hidden="1" x14ac:dyDescent="0.25">
      <c r="A105" s="88" t="s">
        <v>277</v>
      </c>
      <c r="B105" s="37">
        <f>SUM('Step 1'!B105:Y105)</f>
        <v>35121985</v>
      </c>
      <c r="C105" s="37">
        <f>SUM('Step 1'!C105:Z105)</f>
        <v>35148809</v>
      </c>
      <c r="D105" s="37">
        <f>SUM('Step 1'!D105:AA105)</f>
        <v>35177060</v>
      </c>
      <c r="E105" s="37">
        <f>SUM('Step 1'!E105:AB105)</f>
        <v>35211435</v>
      </c>
      <c r="F105" s="100">
        <f>SUM('Step 1'!F105:AC105)</f>
        <v>35247639</v>
      </c>
      <c r="G105" s="37">
        <f>SUM('Step 1'!G105:AD105)</f>
        <v>35277567</v>
      </c>
      <c r="H105" s="37">
        <f>SUM('Step 1'!H105:AE105)</f>
        <v>35298229</v>
      </c>
      <c r="I105" s="37">
        <f>SUM('Step 1'!I105:AF105)</f>
        <v>35319833</v>
      </c>
    </row>
    <row r="106" spans="1:9" hidden="1" x14ac:dyDescent="0.25">
      <c r="A106" s="88" t="s">
        <v>278</v>
      </c>
      <c r="B106" s="37">
        <f>SUM('Step 1'!B106:Y106)</f>
        <v>16595343</v>
      </c>
      <c r="C106" s="37">
        <f>SUM('Step 1'!C106:Z106)</f>
        <v>16608949</v>
      </c>
      <c r="D106" s="37">
        <f>SUM('Step 1'!D106:AA106)</f>
        <v>16622996</v>
      </c>
      <c r="E106" s="37">
        <f>SUM('Step 1'!E106:AB106)</f>
        <v>16639892</v>
      </c>
      <c r="F106" s="100">
        <f>SUM('Step 1'!F106:AC106)</f>
        <v>16657748</v>
      </c>
      <c r="G106" s="37">
        <f>SUM('Step 1'!G106:AD106)</f>
        <v>16672368</v>
      </c>
      <c r="H106" s="37">
        <f>SUM('Step 1'!H106:AE106)</f>
        <v>16682418</v>
      </c>
      <c r="I106" s="37">
        <f>SUM('Step 1'!I106:AF106)</f>
        <v>16692856</v>
      </c>
    </row>
    <row r="107" spans="1:9" hidden="1" x14ac:dyDescent="0.25">
      <c r="A107" s="88" t="s">
        <v>279</v>
      </c>
      <c r="B107" s="37">
        <f>SUM('Step 1'!B107:Y107)</f>
        <v>929480</v>
      </c>
      <c r="C107" s="37">
        <f>SUM('Step 1'!C107:Z107)</f>
        <v>930547</v>
      </c>
      <c r="D107" s="37">
        <f>SUM('Step 1'!D107:AA107)</f>
        <v>931636</v>
      </c>
      <c r="E107" s="37">
        <f>SUM('Step 1'!E107:AB107)</f>
        <v>932769</v>
      </c>
      <c r="F107" s="100">
        <f>SUM('Step 1'!F107:AC107)</f>
        <v>934207</v>
      </c>
      <c r="G107" s="37">
        <f>SUM('Step 1'!G107:AD107)</f>
        <v>935345</v>
      </c>
      <c r="H107" s="37">
        <f>SUM('Step 1'!H107:AE107)</f>
        <v>936258</v>
      </c>
      <c r="I107" s="37">
        <f>SUM('Step 1'!I107:AF107)</f>
        <v>937016</v>
      </c>
    </row>
    <row r="108" spans="1:9" hidden="1" x14ac:dyDescent="0.25">
      <c r="A108" s="88" t="s">
        <v>280</v>
      </c>
      <c r="B108" s="37">
        <f>SUM('Step 1'!B108:Y108)</f>
        <v>319977</v>
      </c>
      <c r="C108" s="37">
        <f>SUM('Step 1'!C108:Z108)</f>
        <v>320336</v>
      </c>
      <c r="D108" s="37">
        <f>SUM('Step 1'!D108:AA108)</f>
        <v>320772</v>
      </c>
      <c r="E108" s="37">
        <f>SUM('Step 1'!E108:AB108)</f>
        <v>321206</v>
      </c>
      <c r="F108" s="100">
        <f>SUM('Step 1'!F108:AC108)</f>
        <v>321650</v>
      </c>
      <c r="G108" s="37">
        <f>SUM('Step 1'!G108:AD108)</f>
        <v>322034</v>
      </c>
      <c r="H108" s="37">
        <f>SUM('Step 1'!H108:AE108)</f>
        <v>322313</v>
      </c>
      <c r="I108" s="37">
        <f>SUM('Step 1'!I108:AF108)</f>
        <v>322550</v>
      </c>
    </row>
    <row r="109" spans="1:9" hidden="1" x14ac:dyDescent="0.25">
      <c r="A109" s="88" t="s">
        <v>281</v>
      </c>
      <c r="B109" s="37">
        <f>SUM('Step 1'!B109:Y109)</f>
        <v>231295487</v>
      </c>
      <c r="C109" s="37">
        <f>SUM('Step 1'!C109:Z109)</f>
        <v>231448691</v>
      </c>
      <c r="D109" s="37">
        <f>SUM('Step 1'!D109:AA109)</f>
        <v>231594616</v>
      </c>
      <c r="E109" s="37">
        <f>SUM('Step 1'!E109:AB109)</f>
        <v>231754273</v>
      </c>
      <c r="F109" s="100">
        <f>SUM('Step 1'!F109:AC109)</f>
        <v>231882332</v>
      </c>
      <c r="G109" s="37">
        <f>SUM('Step 1'!G109:AD109)</f>
        <v>231948463</v>
      </c>
      <c r="H109" s="37">
        <f>SUM('Step 1'!H109:AE109)</f>
        <v>231974294</v>
      </c>
      <c r="I109" s="37">
        <f>SUM('Step 1'!I109:AF109)</f>
        <v>231971805</v>
      </c>
    </row>
    <row r="110" spans="1:9" s="3" customFormat="1" x14ac:dyDescent="0.25">
      <c r="A110" s="3" t="s">
        <v>47</v>
      </c>
      <c r="B110" s="100">
        <f>SUM('Step 1'!B110:Y110)</f>
        <v>100103887</v>
      </c>
      <c r="C110" s="100">
        <f>SUM('Step 1'!C110:Z110)</f>
        <v>100213691</v>
      </c>
      <c r="D110" s="100">
        <f>SUM('Step 1'!D110:AA110)</f>
        <v>100308381</v>
      </c>
      <c r="E110" s="100">
        <f>SUM('Step 1'!E110:AB110)</f>
        <v>100405527</v>
      </c>
      <c r="F110" s="100">
        <f>SUM('Step 1'!F110:AC110)</f>
        <v>100459679</v>
      </c>
      <c r="G110" s="100">
        <f>SUM('Step 1'!G110:AD110)</f>
        <v>100469185</v>
      </c>
      <c r="H110" s="100">
        <f>SUM('Step 1'!H110:AE110)</f>
        <v>100474763</v>
      </c>
      <c r="I110" s="100">
        <f>SUM('Step 1'!I110:AF110)</f>
        <v>100461983</v>
      </c>
    </row>
    <row r="111" spans="1:9" s="3" customFormat="1" x14ac:dyDescent="0.25">
      <c r="A111" s="3" t="s">
        <v>48</v>
      </c>
      <c r="B111" s="100">
        <f>SUM('Step 1'!B111:Y111)</f>
        <v>22181159</v>
      </c>
      <c r="C111" s="100">
        <f>SUM('Step 1'!C111:Z111)</f>
        <v>22211383</v>
      </c>
      <c r="D111" s="100">
        <f>SUM('Step 1'!D111:AA111)</f>
        <v>22239303</v>
      </c>
      <c r="E111" s="100">
        <f>SUM('Step 1'!E111:AB111)</f>
        <v>22267122</v>
      </c>
      <c r="F111" s="100">
        <f>SUM('Step 1'!F111:AC111)</f>
        <v>22284451</v>
      </c>
      <c r="G111" s="100">
        <f>SUM('Step 1'!G111:AD111)</f>
        <v>22291611</v>
      </c>
      <c r="H111" s="100">
        <f>SUM('Step 1'!H111:AE111)</f>
        <v>22296032</v>
      </c>
      <c r="I111" s="100">
        <f>SUM('Step 1'!I111:AF111)</f>
        <v>22296022</v>
      </c>
    </row>
    <row r="112" spans="1:9" hidden="1" x14ac:dyDescent="0.25">
      <c r="A112" s="88" t="s">
        <v>282</v>
      </c>
      <c r="B112" s="37">
        <f>SUM('Step 1'!B112:Y112)</f>
        <v>170440052</v>
      </c>
      <c r="C112" s="37">
        <f>SUM('Step 1'!C112:Z112)</f>
        <v>170616768</v>
      </c>
      <c r="D112" s="37">
        <f>SUM('Step 1'!D112:AA112)</f>
        <v>170780679</v>
      </c>
      <c r="E112" s="37">
        <f>SUM('Step 1'!E112:AB112)</f>
        <v>170961456</v>
      </c>
      <c r="F112" s="100">
        <f>SUM('Step 1'!F112:AC112)</f>
        <v>171097826</v>
      </c>
      <c r="G112" s="37">
        <f>SUM('Step 1'!G112:AD112)</f>
        <v>171171263</v>
      </c>
      <c r="H112" s="37">
        <f>SUM('Step 1'!H112:AE112)</f>
        <v>171226403</v>
      </c>
      <c r="I112" s="37">
        <f>SUM('Step 1'!I112:AF112)</f>
        <v>171258215</v>
      </c>
    </row>
    <row r="113" spans="1:9" hidden="1" x14ac:dyDescent="0.25">
      <c r="A113" s="88" t="s">
        <v>283</v>
      </c>
      <c r="B113" s="37">
        <f>SUM('Step 1'!B113:Y113)</f>
        <v>119387989</v>
      </c>
      <c r="C113" s="37">
        <f>SUM('Step 1'!C113:Z113)</f>
        <v>119522623</v>
      </c>
      <c r="D113" s="37">
        <f>SUM('Step 1'!D113:AA113)</f>
        <v>119644525</v>
      </c>
      <c r="E113" s="37">
        <f>SUM('Step 1'!E113:AB113)</f>
        <v>119769941</v>
      </c>
      <c r="F113" s="100">
        <f>SUM('Step 1'!F113:AC113)</f>
        <v>119854411</v>
      </c>
      <c r="G113" s="37">
        <f>SUM('Step 1'!G113:AD113)</f>
        <v>119889306</v>
      </c>
      <c r="H113" s="37">
        <f>SUM('Step 1'!H113:AE113)</f>
        <v>119913175</v>
      </c>
      <c r="I113" s="37">
        <f>SUM('Step 1'!I113:AF113)</f>
        <v>119916101</v>
      </c>
    </row>
    <row r="114" spans="1:9" hidden="1" x14ac:dyDescent="0.25">
      <c r="A114" s="88" t="s">
        <v>284</v>
      </c>
      <c r="B114" s="37">
        <f>SUM('Step 1'!B114:Y114)</f>
        <v>240463761</v>
      </c>
      <c r="C114" s="37">
        <f>SUM('Step 1'!C114:Z114)</f>
        <v>240676115</v>
      </c>
      <c r="D114" s="37">
        <f>SUM('Step 1'!D114:AA114)</f>
        <v>240880328</v>
      </c>
      <c r="E114" s="37">
        <f>SUM('Step 1'!E114:AB114)</f>
        <v>241111796</v>
      </c>
      <c r="F114" s="100">
        <f>SUM('Step 1'!F114:AC114)</f>
        <v>241303087</v>
      </c>
      <c r="G114" s="37">
        <f>SUM('Step 1'!G114:AD114)</f>
        <v>241419275</v>
      </c>
      <c r="H114" s="37">
        <f>SUM('Step 1'!H114:AE114)</f>
        <v>241502559</v>
      </c>
      <c r="I114" s="37">
        <f>SUM('Step 1'!I114:AF114)</f>
        <v>241567362</v>
      </c>
    </row>
    <row r="115" spans="1:9" hidden="1" x14ac:dyDescent="0.25">
      <c r="A115" s="88" t="s">
        <v>285</v>
      </c>
      <c r="B115" s="37">
        <f>SUM('Step 1'!B115:Y115)</f>
        <v>284438054</v>
      </c>
      <c r="C115" s="37">
        <f>SUM('Step 1'!C115:Z115)</f>
        <v>284675558</v>
      </c>
      <c r="D115" s="37">
        <f>SUM('Step 1'!D115:AA115)</f>
        <v>284907602</v>
      </c>
      <c r="E115" s="37">
        <f>SUM('Step 1'!E115:AB115)</f>
        <v>285169516</v>
      </c>
      <c r="F115" s="100">
        <f>SUM('Step 1'!F115:AC115)</f>
        <v>285388193</v>
      </c>
      <c r="G115" s="37">
        <f>SUM('Step 1'!G115:AD115)</f>
        <v>285523356</v>
      </c>
      <c r="H115" s="37">
        <f>SUM('Step 1'!H115:AE115)</f>
        <v>285634403</v>
      </c>
      <c r="I115" s="37">
        <f>SUM('Step 1'!I115:AF115)</f>
        <v>285732096</v>
      </c>
    </row>
    <row r="116" spans="1:9" hidden="1" x14ac:dyDescent="0.25">
      <c r="A116" s="88" t="s">
        <v>286</v>
      </c>
      <c r="B116" s="37">
        <f>SUM('Step 1'!B116:Y116)</f>
        <v>291999</v>
      </c>
      <c r="C116" s="37">
        <f>SUM('Step 1'!C116:Z116)</f>
        <v>292267</v>
      </c>
      <c r="D116" s="37">
        <f>SUM('Step 1'!D116:AA116)</f>
        <v>292582</v>
      </c>
      <c r="E116" s="37">
        <f>SUM('Step 1'!E116:AB116)</f>
        <v>292976</v>
      </c>
      <c r="F116" s="100">
        <f>SUM('Step 1'!F116:AC116)</f>
        <v>293436</v>
      </c>
      <c r="G116" s="37">
        <f>SUM('Step 1'!G116:AD116)</f>
        <v>293823</v>
      </c>
      <c r="H116" s="37">
        <f>SUM('Step 1'!H116:AE116)</f>
        <v>294101</v>
      </c>
      <c r="I116" s="37">
        <f>SUM('Step 1'!I116:AF116)</f>
        <v>294301</v>
      </c>
    </row>
    <row r="117" spans="1:9" hidden="1" x14ac:dyDescent="0.25">
      <c r="A117" s="88" t="s">
        <v>287</v>
      </c>
      <c r="B117" s="37">
        <f>SUM('Step 1'!B117:Y117)</f>
        <v>385909</v>
      </c>
      <c r="C117" s="37">
        <f>SUM('Step 1'!C117:Z117)</f>
        <v>386265</v>
      </c>
      <c r="D117" s="37">
        <f>SUM('Step 1'!D117:AA117)</f>
        <v>386748</v>
      </c>
      <c r="E117" s="37">
        <f>SUM('Step 1'!E117:AB117)</f>
        <v>387261</v>
      </c>
      <c r="F117" s="100">
        <f>SUM('Step 1'!F117:AC117)</f>
        <v>387781</v>
      </c>
      <c r="G117" s="37">
        <f>SUM('Step 1'!G117:AD117)</f>
        <v>388219</v>
      </c>
      <c r="H117" s="37">
        <f>SUM('Step 1'!H117:AE117)</f>
        <v>388584</v>
      </c>
      <c r="I117" s="37">
        <f>SUM('Step 1'!I117:AF117)</f>
        <v>388898</v>
      </c>
    </row>
    <row r="118" spans="1:9" hidden="1" x14ac:dyDescent="0.25">
      <c r="A118" s="88" t="s">
        <v>288</v>
      </c>
      <c r="B118" s="37">
        <f>SUM('Step 1'!B118:Y118)</f>
        <v>2440204</v>
      </c>
      <c r="C118" s="37">
        <f>SUM('Step 1'!C118:Z118)</f>
        <v>2439246</v>
      </c>
      <c r="D118" s="37">
        <f>SUM('Step 1'!D118:AA118)</f>
        <v>2438788</v>
      </c>
      <c r="E118" s="37">
        <f>SUM('Step 1'!E118:AB118)</f>
        <v>2438413</v>
      </c>
      <c r="F118" s="100">
        <f>SUM('Step 1'!F118:AC118)</f>
        <v>2438499</v>
      </c>
      <c r="G118" s="37">
        <f>SUM('Step 1'!G118:AD118)</f>
        <v>2439099</v>
      </c>
      <c r="H118" s="37">
        <f>SUM('Step 1'!H118:AE118)</f>
        <v>2438809</v>
      </c>
      <c r="I118" s="37">
        <f>SUM('Step 1'!I118:AF118)</f>
        <v>2438255</v>
      </c>
    </row>
    <row r="119" spans="1:9" hidden="1" x14ac:dyDescent="0.25">
      <c r="A119" s="88" t="s">
        <v>289</v>
      </c>
      <c r="B119" s="37">
        <f>SUM('Step 1'!B119:Y119)</f>
        <v>520114</v>
      </c>
      <c r="C119" s="37">
        <f>SUM('Step 1'!C119:Z119)</f>
        <v>519905</v>
      </c>
      <c r="D119" s="37">
        <f>SUM('Step 1'!D119:AA119)</f>
        <v>519725</v>
      </c>
      <c r="E119" s="37">
        <f>SUM('Step 1'!E119:AB119)</f>
        <v>519571</v>
      </c>
      <c r="F119" s="100">
        <f>SUM('Step 1'!F119:AC119)</f>
        <v>519546</v>
      </c>
      <c r="G119" s="37">
        <f>SUM('Step 1'!G119:AD119)</f>
        <v>519516</v>
      </c>
      <c r="H119" s="37">
        <f>SUM('Step 1'!H119:AE119)</f>
        <v>519349</v>
      </c>
      <c r="I119" s="37">
        <f>SUM('Step 1'!I119:AF119)</f>
        <v>519201</v>
      </c>
    </row>
    <row r="120" spans="1:9" hidden="1" x14ac:dyDescent="0.25">
      <c r="A120" s="88" t="s">
        <v>290</v>
      </c>
      <c r="B120" s="37">
        <f>SUM('Step 1'!B120:Y120)</f>
        <v>2666022</v>
      </c>
      <c r="C120" s="37">
        <f>SUM('Step 1'!C120:Z120)</f>
        <v>2668418</v>
      </c>
      <c r="D120" s="37">
        <f>SUM('Step 1'!D120:AA120)</f>
        <v>2670807</v>
      </c>
      <c r="E120" s="37">
        <f>SUM('Step 1'!E120:AB120)</f>
        <v>2673707</v>
      </c>
      <c r="F120" s="100">
        <f>SUM('Step 1'!F120:AC120)</f>
        <v>2676775</v>
      </c>
      <c r="G120" s="37">
        <f>SUM('Step 1'!G120:AD120)</f>
        <v>2679222</v>
      </c>
      <c r="H120" s="37">
        <f>SUM('Step 1'!H120:AE120)</f>
        <v>2680980</v>
      </c>
      <c r="I120" s="37">
        <f>SUM('Step 1'!I120:AF120)</f>
        <v>2682757</v>
      </c>
    </row>
    <row r="121" spans="1:9" hidden="1" x14ac:dyDescent="0.25">
      <c r="A121" s="88" t="s">
        <v>291</v>
      </c>
      <c r="B121" s="37">
        <f>SUM('Step 1'!B121:Y121)</f>
        <v>380259</v>
      </c>
      <c r="C121" s="37">
        <f>SUM('Step 1'!C121:Z121)</f>
        <v>380122</v>
      </c>
      <c r="D121" s="37">
        <f>SUM('Step 1'!D121:AA121)</f>
        <v>380054</v>
      </c>
      <c r="E121" s="37">
        <f>SUM('Step 1'!E121:AB121)</f>
        <v>379999</v>
      </c>
      <c r="F121" s="100">
        <f>SUM('Step 1'!F121:AC121)</f>
        <v>379980</v>
      </c>
      <c r="G121" s="37">
        <f>SUM('Step 1'!G121:AD121)</f>
        <v>380032</v>
      </c>
      <c r="H121" s="37">
        <f>SUM('Step 1'!H121:AE121)</f>
        <v>379945</v>
      </c>
      <c r="I121" s="37">
        <f>SUM('Step 1'!I121:AF121)</f>
        <v>379915</v>
      </c>
    </row>
    <row r="122" spans="1:9" hidden="1" x14ac:dyDescent="0.25">
      <c r="A122" s="88" t="s">
        <v>292</v>
      </c>
      <c r="B122" s="37">
        <f>SUM('Step 1'!B122:Y122)</f>
        <v>1130351</v>
      </c>
      <c r="C122" s="37">
        <f>SUM('Step 1'!C122:Z122)</f>
        <v>1130027</v>
      </c>
      <c r="D122" s="37">
        <f>SUM('Step 1'!D122:AA122)</f>
        <v>1129840</v>
      </c>
      <c r="E122" s="37">
        <f>SUM('Step 1'!E122:AB122)</f>
        <v>1129608</v>
      </c>
      <c r="F122" s="100">
        <f>SUM('Step 1'!F122:AC122)</f>
        <v>1129433</v>
      </c>
      <c r="G122" s="37">
        <f>SUM('Step 1'!G122:AD122)</f>
        <v>1129135</v>
      </c>
      <c r="H122" s="37">
        <f>SUM('Step 1'!H122:AE122)</f>
        <v>1128311</v>
      </c>
      <c r="I122" s="37">
        <f>SUM('Step 1'!I122:AF122)</f>
        <v>1127682</v>
      </c>
    </row>
    <row r="123" spans="1:9" hidden="1" x14ac:dyDescent="0.25">
      <c r="A123" s="88" t="s">
        <v>293</v>
      </c>
      <c r="B123" s="37">
        <f>SUM('Step 1'!B123:Y123)</f>
        <v>875950</v>
      </c>
      <c r="C123" s="37">
        <f>SUM('Step 1'!C123:Z123)</f>
        <v>875014</v>
      </c>
      <c r="D123" s="37">
        <f>SUM('Step 1'!D123:AA123)</f>
        <v>874431</v>
      </c>
      <c r="E123" s="37">
        <f>SUM('Step 1'!E123:AB123)</f>
        <v>873951</v>
      </c>
      <c r="F123" s="100">
        <f>SUM('Step 1'!F123:AC123)</f>
        <v>873763</v>
      </c>
      <c r="G123" s="37">
        <f>SUM('Step 1'!G123:AD123)</f>
        <v>873526</v>
      </c>
      <c r="H123" s="37">
        <f>SUM('Step 1'!H123:AE123)</f>
        <v>872986</v>
      </c>
      <c r="I123" s="37">
        <f>SUM('Step 1'!I123:AF123)</f>
        <v>872463</v>
      </c>
    </row>
    <row r="124" spans="1:9" hidden="1" x14ac:dyDescent="0.25">
      <c r="A124" s="88" t="s">
        <v>294</v>
      </c>
      <c r="B124" s="37">
        <f>SUM('Step 1'!B124:Y124)</f>
        <v>2477189</v>
      </c>
      <c r="C124" s="37">
        <f>SUM('Step 1'!C124:Z124)</f>
        <v>2476014</v>
      </c>
      <c r="D124" s="37">
        <f>SUM('Step 1'!D124:AA124)</f>
        <v>2475667</v>
      </c>
      <c r="E124" s="37">
        <f>SUM('Step 1'!E124:AB124)</f>
        <v>2475140</v>
      </c>
      <c r="F124" s="100">
        <f>SUM('Step 1'!F124:AC124)</f>
        <v>2475117</v>
      </c>
      <c r="G124" s="37">
        <f>SUM('Step 1'!G124:AD124)</f>
        <v>2474493</v>
      </c>
      <c r="H124" s="37">
        <f>SUM('Step 1'!H124:AE124)</f>
        <v>2473117</v>
      </c>
      <c r="I124" s="37">
        <f>SUM('Step 1'!I124:AF124)</f>
        <v>2471881</v>
      </c>
    </row>
    <row r="125" spans="1:9" hidden="1" x14ac:dyDescent="0.25">
      <c r="A125" s="88" t="s">
        <v>295</v>
      </c>
      <c r="B125" s="37">
        <f>SUM('Step 1'!B125:Y125)</f>
        <v>718354</v>
      </c>
      <c r="C125" s="37">
        <f>SUM('Step 1'!C125:Z125)</f>
        <v>717919</v>
      </c>
      <c r="D125" s="37">
        <f>SUM('Step 1'!D125:AA125)</f>
        <v>717443</v>
      </c>
      <c r="E125" s="37">
        <f>SUM('Step 1'!E125:AB125)</f>
        <v>717001</v>
      </c>
      <c r="F125" s="100">
        <f>SUM('Step 1'!F125:AC125)</f>
        <v>716822</v>
      </c>
      <c r="G125" s="37">
        <f>SUM('Step 1'!G125:AD125)</f>
        <v>716281</v>
      </c>
      <c r="H125" s="37">
        <f>SUM('Step 1'!H125:AE125)</f>
        <v>716035</v>
      </c>
      <c r="I125" s="37">
        <f>SUM('Step 1'!I125:AF125)</f>
        <v>715498</v>
      </c>
    </row>
    <row r="126" spans="1:9" hidden="1" x14ac:dyDescent="0.25">
      <c r="A126" s="88" t="s">
        <v>296</v>
      </c>
      <c r="B126" s="37">
        <f>SUM('Step 1'!B126:Y126)</f>
        <v>5395444</v>
      </c>
      <c r="C126" s="37">
        <f>SUM('Step 1'!C126:Z126)</f>
        <v>5394052</v>
      </c>
      <c r="D126" s="37">
        <f>SUM('Step 1'!D126:AA126)</f>
        <v>5392259</v>
      </c>
      <c r="E126" s="37">
        <f>SUM('Step 1'!E126:AB126)</f>
        <v>5391115</v>
      </c>
      <c r="F126" s="100">
        <f>SUM('Step 1'!F126:AC126)</f>
        <v>5391283</v>
      </c>
      <c r="G126" s="37">
        <f>SUM('Step 1'!G126:AD126)</f>
        <v>5390370</v>
      </c>
      <c r="H126" s="37">
        <f>SUM('Step 1'!H126:AE126)</f>
        <v>5387281</v>
      </c>
      <c r="I126" s="37">
        <f>SUM('Step 1'!I126:AF126)</f>
        <v>5383214</v>
      </c>
    </row>
    <row r="127" spans="1:9" hidden="1" x14ac:dyDescent="0.25">
      <c r="A127" s="88" t="s">
        <v>297</v>
      </c>
      <c r="B127" s="37">
        <f>SUM('Step 1'!B127:Y127)</f>
        <v>1319466</v>
      </c>
      <c r="C127" s="37">
        <f>SUM('Step 1'!C127:Z127)</f>
        <v>1319423</v>
      </c>
      <c r="D127" s="37">
        <f>SUM('Step 1'!D127:AA127)</f>
        <v>1319151</v>
      </c>
      <c r="E127" s="37">
        <f>SUM('Step 1'!E127:AB127)</f>
        <v>1319112</v>
      </c>
      <c r="F127" s="100">
        <f>SUM('Step 1'!F127:AC127)</f>
        <v>1319191</v>
      </c>
      <c r="G127" s="37">
        <f>SUM('Step 1'!G127:AD127)</f>
        <v>1319190</v>
      </c>
      <c r="H127" s="37">
        <f>SUM('Step 1'!H127:AE127)</f>
        <v>1319124</v>
      </c>
      <c r="I127" s="37">
        <f>SUM('Step 1'!I127:AF127)</f>
        <v>1318745</v>
      </c>
    </row>
    <row r="128" spans="1:9" hidden="1" x14ac:dyDescent="0.25">
      <c r="A128" s="88" t="s">
        <v>298</v>
      </c>
      <c r="B128" s="37">
        <f>SUM('Step 1'!B128:Y128)</f>
        <v>4248938</v>
      </c>
      <c r="C128" s="37">
        <f>SUM('Step 1'!C128:Z128)</f>
        <v>4253438</v>
      </c>
      <c r="D128" s="37">
        <f>SUM('Step 1'!D128:AA128)</f>
        <v>4258827</v>
      </c>
      <c r="E128" s="37">
        <f>SUM('Step 1'!E128:AB128)</f>
        <v>4264622</v>
      </c>
      <c r="F128" s="100">
        <f>SUM('Step 1'!F128:AC128)</f>
        <v>4270755</v>
      </c>
      <c r="G128" s="37">
        <f>SUM('Step 1'!G128:AD128)</f>
        <v>4276139</v>
      </c>
      <c r="H128" s="37">
        <f>SUM('Step 1'!H128:AE128)</f>
        <v>4280548</v>
      </c>
      <c r="I128" s="37">
        <f>SUM('Step 1'!I128:AF128)</f>
        <v>4284324</v>
      </c>
    </row>
    <row r="129" spans="1:9" hidden="1" x14ac:dyDescent="0.25">
      <c r="A129" s="88" t="s">
        <v>299</v>
      </c>
      <c r="B129" s="37">
        <f>SUM('Step 1'!B129:Y129)</f>
        <v>581170</v>
      </c>
      <c r="C129" s="37">
        <f>SUM('Step 1'!C129:Z129)</f>
        <v>581873</v>
      </c>
      <c r="D129" s="37">
        <f>SUM('Step 1'!D129:AA129)</f>
        <v>582648</v>
      </c>
      <c r="E129" s="37">
        <f>SUM('Step 1'!E129:AB129)</f>
        <v>583459</v>
      </c>
      <c r="F129" s="100">
        <f>SUM('Step 1'!F129:AC129)</f>
        <v>584404</v>
      </c>
      <c r="G129" s="37">
        <f>SUM('Step 1'!G129:AD129)</f>
        <v>585144</v>
      </c>
      <c r="H129" s="37">
        <f>SUM('Step 1'!H129:AE129)</f>
        <v>585687</v>
      </c>
      <c r="I129" s="37">
        <f>SUM('Step 1'!I129:AF129)</f>
        <v>586190</v>
      </c>
    </row>
    <row r="130" spans="1:9" hidden="1" x14ac:dyDescent="0.25">
      <c r="A130" s="88" t="s">
        <v>300</v>
      </c>
      <c r="B130" s="37">
        <f>SUM('Step 1'!B130:Y130)</f>
        <v>366723</v>
      </c>
      <c r="C130" s="37">
        <f>SUM('Step 1'!C130:Z130)</f>
        <v>366726</v>
      </c>
      <c r="D130" s="37">
        <f>SUM('Step 1'!D130:AA130)</f>
        <v>366773</v>
      </c>
      <c r="E130" s="37">
        <f>SUM('Step 1'!E130:AB130)</f>
        <v>366797</v>
      </c>
      <c r="F130" s="100">
        <f>SUM('Step 1'!F130:AC130)</f>
        <v>366887</v>
      </c>
      <c r="G130" s="37">
        <f>SUM('Step 1'!G130:AD130)</f>
        <v>367093</v>
      </c>
      <c r="H130" s="37">
        <f>SUM('Step 1'!H130:AE130)</f>
        <v>367136</v>
      </c>
      <c r="I130" s="37">
        <f>SUM('Step 1'!I130:AF130)</f>
        <v>367128</v>
      </c>
    </row>
    <row r="131" spans="1:9" hidden="1" x14ac:dyDescent="0.25">
      <c r="A131" s="88" t="s">
        <v>301</v>
      </c>
      <c r="B131" s="37">
        <f>SUM('Step 1'!B131:Y131)</f>
        <v>433313</v>
      </c>
      <c r="C131" s="37">
        <f>SUM('Step 1'!C131:Z131)</f>
        <v>433126</v>
      </c>
      <c r="D131" s="37">
        <f>SUM('Step 1'!D131:AA131)</f>
        <v>432949</v>
      </c>
      <c r="E131" s="37">
        <f>SUM('Step 1'!E131:AB131)</f>
        <v>432829</v>
      </c>
      <c r="F131" s="100">
        <f>SUM('Step 1'!F131:AC131)</f>
        <v>432698</v>
      </c>
      <c r="G131" s="37">
        <f>SUM('Step 1'!G131:AD131)</f>
        <v>432533</v>
      </c>
      <c r="H131" s="37">
        <f>SUM('Step 1'!H131:AE131)</f>
        <v>432464</v>
      </c>
      <c r="I131" s="37">
        <f>SUM('Step 1'!I131:AF131)</f>
        <v>432263</v>
      </c>
    </row>
    <row r="132" spans="1:9" hidden="1" x14ac:dyDescent="0.25">
      <c r="A132" s="88" t="s">
        <v>302</v>
      </c>
      <c r="B132" s="37">
        <f>SUM('Step 1'!B132:Y132)</f>
        <v>458894</v>
      </c>
      <c r="C132" s="37">
        <f>SUM('Step 1'!C132:Z132)</f>
        <v>459499</v>
      </c>
      <c r="D132" s="37">
        <f>SUM('Step 1'!D132:AA132)</f>
        <v>460210</v>
      </c>
      <c r="E132" s="37">
        <f>SUM('Step 1'!E132:AB132)</f>
        <v>460932</v>
      </c>
      <c r="F132" s="100">
        <f>SUM('Step 1'!F132:AC132)</f>
        <v>461678</v>
      </c>
      <c r="G132" s="37">
        <f>SUM('Step 1'!G132:AD132)</f>
        <v>462333</v>
      </c>
      <c r="H132" s="37">
        <f>SUM('Step 1'!H132:AE132)</f>
        <v>462783</v>
      </c>
      <c r="I132" s="37">
        <f>SUM('Step 1'!I132:AF132)</f>
        <v>463154</v>
      </c>
    </row>
    <row r="133" spans="1:9" hidden="1" x14ac:dyDescent="0.25">
      <c r="A133" s="88" t="s">
        <v>303</v>
      </c>
      <c r="B133" s="37">
        <f>SUM('Step 1'!B133:Y133)</f>
        <v>313852</v>
      </c>
      <c r="C133" s="37">
        <f>SUM('Step 1'!C133:Z133)</f>
        <v>314266</v>
      </c>
      <c r="D133" s="37">
        <f>SUM('Step 1'!D133:AA133)</f>
        <v>314743</v>
      </c>
      <c r="E133" s="37">
        <f>SUM('Step 1'!E133:AB133)</f>
        <v>315199</v>
      </c>
      <c r="F133" s="100">
        <f>SUM('Step 1'!F133:AC133)</f>
        <v>315672</v>
      </c>
      <c r="G133" s="37">
        <f>SUM('Step 1'!G133:AD133)</f>
        <v>316114</v>
      </c>
      <c r="H133" s="37">
        <f>SUM('Step 1'!H133:AE133)</f>
        <v>316419</v>
      </c>
      <c r="I133" s="37">
        <f>SUM('Step 1'!I133:AF133)</f>
        <v>316678</v>
      </c>
    </row>
    <row r="134" spans="1:9" hidden="1" x14ac:dyDescent="0.25">
      <c r="A134" s="88" t="s">
        <v>304</v>
      </c>
      <c r="B134" s="37">
        <f>SUM('Step 1'!B134:Y134)</f>
        <v>1320623</v>
      </c>
      <c r="C134" s="37">
        <f>SUM('Step 1'!C134:Z134)</f>
        <v>1319866</v>
      </c>
      <c r="D134" s="37">
        <f>SUM('Step 1'!D134:AA134)</f>
        <v>1319025</v>
      </c>
      <c r="E134" s="37">
        <f>SUM('Step 1'!E134:AB134)</f>
        <v>1318368</v>
      </c>
      <c r="F134" s="100">
        <f>SUM('Step 1'!F134:AC134)</f>
        <v>1317927</v>
      </c>
      <c r="G134" s="37">
        <f>SUM('Step 1'!G134:AD134)</f>
        <v>1317292</v>
      </c>
      <c r="H134" s="37">
        <f>SUM('Step 1'!H134:AE134)</f>
        <v>1316123</v>
      </c>
      <c r="I134" s="37">
        <f>SUM('Step 1'!I134:AF134)</f>
        <v>1314820</v>
      </c>
    </row>
    <row r="135" spans="1:9" hidden="1" x14ac:dyDescent="0.25">
      <c r="A135" s="88" t="s">
        <v>305</v>
      </c>
      <c r="B135" s="37">
        <f>SUM('Step 1'!B135:Y135)</f>
        <v>718354</v>
      </c>
      <c r="C135" s="37">
        <f>SUM('Step 1'!C135:Z135)</f>
        <v>717919</v>
      </c>
      <c r="D135" s="37">
        <f>SUM('Step 1'!D135:AA135)</f>
        <v>717443</v>
      </c>
      <c r="E135" s="37">
        <f>SUM('Step 1'!E135:AB135)</f>
        <v>717001</v>
      </c>
      <c r="F135" s="100">
        <f>SUM('Step 1'!F135:AC135)</f>
        <v>716822</v>
      </c>
      <c r="G135" s="37">
        <f>SUM('Step 1'!G135:AD135)</f>
        <v>716281</v>
      </c>
      <c r="H135" s="37">
        <f>SUM('Step 1'!H135:AE135)</f>
        <v>716035</v>
      </c>
      <c r="I135" s="37">
        <f>SUM('Step 1'!I135:AF135)</f>
        <v>715498</v>
      </c>
    </row>
    <row r="136" spans="1:9" hidden="1" x14ac:dyDescent="0.25">
      <c r="A136" s="88" t="s">
        <v>306</v>
      </c>
      <c r="B136" s="37">
        <f>SUM('Step 1'!B136:Y136)</f>
        <v>3655892</v>
      </c>
      <c r="C136" s="37">
        <f>SUM('Step 1'!C136:Z136)</f>
        <v>3659054</v>
      </c>
      <c r="D136" s="37">
        <f>SUM('Step 1'!D136:AA136)</f>
        <v>3662374</v>
      </c>
      <c r="E136" s="37">
        <f>SUM('Step 1'!E136:AB136)</f>
        <v>3666407</v>
      </c>
      <c r="F136" s="100">
        <f>SUM('Step 1'!F136:AC136)</f>
        <v>3670541</v>
      </c>
      <c r="G136" s="37">
        <f>SUM('Step 1'!G136:AD136)</f>
        <v>3673928</v>
      </c>
      <c r="H136" s="37">
        <f>SUM('Step 1'!H136:AE136)</f>
        <v>3676420</v>
      </c>
      <c r="I136" s="37">
        <f>SUM('Step 1'!I136:AF136)</f>
        <v>3678831</v>
      </c>
    </row>
    <row r="137" spans="1:9" hidden="1" x14ac:dyDescent="0.25">
      <c r="A137" s="88" t="s">
        <v>307</v>
      </c>
      <c r="B137" s="37">
        <f>SUM('Step 1'!B137:Y137)</f>
        <v>444496</v>
      </c>
      <c r="C137" s="37">
        <f>SUM('Step 1'!C137:Z137)</f>
        <v>444373</v>
      </c>
      <c r="D137" s="37">
        <f>SUM('Step 1'!D137:AA137)</f>
        <v>444175</v>
      </c>
      <c r="E137" s="37">
        <f>SUM('Step 1'!E137:AB137)</f>
        <v>444043</v>
      </c>
      <c r="F137" s="100">
        <f>SUM('Step 1'!F137:AC137)</f>
        <v>444057</v>
      </c>
      <c r="G137" s="37">
        <f>SUM('Step 1'!G137:AD137)</f>
        <v>444056</v>
      </c>
      <c r="H137" s="37">
        <f>SUM('Step 1'!H137:AE137)</f>
        <v>444021</v>
      </c>
      <c r="I137" s="37">
        <f>SUM('Step 1'!I137:AF137)</f>
        <v>443903</v>
      </c>
    </row>
    <row r="138" spans="1:9" hidden="1" x14ac:dyDescent="0.25">
      <c r="A138" s="88" t="s">
        <v>308</v>
      </c>
      <c r="B138" s="37">
        <f>SUM('Step 1'!B138:Y138)</f>
        <v>579579</v>
      </c>
      <c r="C138" s="37">
        <f>SUM('Step 1'!C138:Z138)</f>
        <v>579417</v>
      </c>
      <c r="D138" s="37">
        <f>SUM('Step 1'!D138:AA138)</f>
        <v>579162</v>
      </c>
      <c r="E138" s="37">
        <f>SUM('Step 1'!E138:AB138)</f>
        <v>578936</v>
      </c>
      <c r="F138" s="100">
        <f>SUM('Step 1'!F138:AC138)</f>
        <v>578886</v>
      </c>
      <c r="G138" s="37">
        <f>SUM('Step 1'!G138:AD138)</f>
        <v>578875</v>
      </c>
      <c r="H138" s="37">
        <f>SUM('Step 1'!H138:AE138)</f>
        <v>578806</v>
      </c>
      <c r="I138" s="37">
        <f>SUM('Step 1'!I138:AF138)</f>
        <v>578667</v>
      </c>
    </row>
    <row r="139" spans="1:9" hidden="1" x14ac:dyDescent="0.25">
      <c r="A139" s="88" t="s">
        <v>309</v>
      </c>
      <c r="B139" s="37">
        <f>SUM('Step 1'!B139:Y139)</f>
        <v>339362</v>
      </c>
      <c r="C139" s="37">
        <f>SUM('Step 1'!C139:Z139)</f>
        <v>339225</v>
      </c>
      <c r="D139" s="37">
        <f>SUM('Step 1'!D139:AA139)</f>
        <v>339058</v>
      </c>
      <c r="E139" s="37">
        <f>SUM('Step 1'!E139:AB139)</f>
        <v>338951</v>
      </c>
      <c r="F139" s="100">
        <f>SUM('Step 1'!F139:AC139)</f>
        <v>338972</v>
      </c>
      <c r="G139" s="37">
        <f>SUM('Step 1'!G139:AD139)</f>
        <v>338999</v>
      </c>
      <c r="H139" s="37">
        <f>SUM('Step 1'!H139:AE139)</f>
        <v>339010</v>
      </c>
      <c r="I139" s="37">
        <f>SUM('Step 1'!I139:AF139)</f>
        <v>338989</v>
      </c>
    </row>
    <row r="140" spans="1:9" hidden="1" x14ac:dyDescent="0.25">
      <c r="A140" s="88" t="s">
        <v>310</v>
      </c>
      <c r="B140" s="37">
        <f>SUM('Step 1'!B140:Y140)</f>
        <v>864961</v>
      </c>
      <c r="C140" s="37">
        <f>SUM('Step 1'!C140:Z140)</f>
        <v>864877</v>
      </c>
      <c r="D140" s="37">
        <f>SUM('Step 1'!D140:AA140)</f>
        <v>864959</v>
      </c>
      <c r="E140" s="37">
        <f>SUM('Step 1'!E140:AB140)</f>
        <v>865429</v>
      </c>
      <c r="F140" s="100">
        <f>SUM('Step 1'!F140:AC140)</f>
        <v>865961</v>
      </c>
      <c r="G140" s="37">
        <f>SUM('Step 1'!G140:AD140)</f>
        <v>866100</v>
      </c>
      <c r="H140" s="37">
        <f>SUM('Step 1'!H140:AE140)</f>
        <v>866155</v>
      </c>
      <c r="I140" s="37">
        <f>SUM('Step 1'!I140:AF140)</f>
        <v>865747</v>
      </c>
    </row>
    <row r="141" spans="1:9" hidden="1" x14ac:dyDescent="0.25">
      <c r="A141" s="88" t="s">
        <v>311</v>
      </c>
      <c r="B141" s="37">
        <f>SUM('Step 1'!B141:Y141)</f>
        <v>395138</v>
      </c>
      <c r="C141" s="37">
        <f>SUM('Step 1'!C141:Z141)</f>
        <v>395735</v>
      </c>
      <c r="D141" s="37">
        <f>SUM('Step 1'!D141:AA141)</f>
        <v>396402</v>
      </c>
      <c r="E141" s="37">
        <f>SUM('Step 1'!E141:AB141)</f>
        <v>396991</v>
      </c>
      <c r="F141" s="100">
        <f>SUM('Step 1'!F141:AC141)</f>
        <v>397684</v>
      </c>
      <c r="G141" s="37">
        <f>SUM('Step 1'!G141:AD141)</f>
        <v>398301</v>
      </c>
      <c r="H141" s="37">
        <f>SUM('Step 1'!H141:AE141)</f>
        <v>398727</v>
      </c>
      <c r="I141" s="37">
        <f>SUM('Step 1'!I141:AF141)</f>
        <v>399111</v>
      </c>
    </row>
    <row r="142" spans="1:9" hidden="1" x14ac:dyDescent="0.25">
      <c r="A142" s="88" t="s">
        <v>312</v>
      </c>
      <c r="B142" s="37">
        <f>SUM('Step 1'!B142:Y142)</f>
        <v>319572</v>
      </c>
      <c r="C142" s="37">
        <f>SUM('Step 1'!C142:Z142)</f>
        <v>319685</v>
      </c>
      <c r="D142" s="37">
        <f>SUM('Step 1'!D142:AA142)</f>
        <v>319895</v>
      </c>
      <c r="E142" s="37">
        <f>SUM('Step 1'!E142:AB142)</f>
        <v>320121</v>
      </c>
      <c r="F142" s="100">
        <f>SUM('Step 1'!F142:AC142)</f>
        <v>320389</v>
      </c>
      <c r="G142" s="37">
        <f>SUM('Step 1'!G142:AD142)</f>
        <v>320546</v>
      </c>
      <c r="H142" s="37">
        <f>SUM('Step 1'!H142:AE142)</f>
        <v>320599</v>
      </c>
      <c r="I142" s="37">
        <f>SUM('Step 1'!I142:AF142)</f>
        <v>320689</v>
      </c>
    </row>
    <row r="143" spans="1:9" hidden="1" x14ac:dyDescent="0.25">
      <c r="A143" s="88" t="s">
        <v>313</v>
      </c>
      <c r="B143" s="37">
        <f>SUM('Step 1'!B143:Y143)</f>
        <v>521856</v>
      </c>
      <c r="C143" s="37">
        <f>SUM('Step 1'!C143:Z143)</f>
        <v>522089</v>
      </c>
      <c r="D143" s="37">
        <f>SUM('Step 1'!D143:AA143)</f>
        <v>522415</v>
      </c>
      <c r="E143" s="37">
        <f>SUM('Step 1'!E143:AB143)</f>
        <v>522801</v>
      </c>
      <c r="F143" s="100">
        <f>SUM('Step 1'!F143:AC143)</f>
        <v>523240</v>
      </c>
      <c r="G143" s="37">
        <f>SUM('Step 1'!G143:AD143)</f>
        <v>523607</v>
      </c>
      <c r="H143" s="37">
        <f>SUM('Step 1'!H143:AE143)</f>
        <v>523792</v>
      </c>
      <c r="I143" s="37">
        <f>SUM('Step 1'!I143:AF143)</f>
        <v>523905</v>
      </c>
    </row>
    <row r="144" spans="1:9" hidden="1" x14ac:dyDescent="0.25">
      <c r="A144" s="88" t="s">
        <v>314</v>
      </c>
      <c r="B144" s="37">
        <f>SUM('Step 1'!B144:Y144)</f>
        <v>1213331</v>
      </c>
      <c r="C144" s="37">
        <f>SUM('Step 1'!C144:Z144)</f>
        <v>1214045</v>
      </c>
      <c r="D144" s="37">
        <f>SUM('Step 1'!D144:AA144)</f>
        <v>1214988</v>
      </c>
      <c r="E144" s="37">
        <f>SUM('Step 1'!E144:AB144)</f>
        <v>1215990</v>
      </c>
      <c r="F144" s="100">
        <f>SUM('Step 1'!F144:AC144)</f>
        <v>1217083</v>
      </c>
      <c r="G144" s="37">
        <f>SUM('Step 1'!G144:AD144)</f>
        <v>1218061</v>
      </c>
      <c r="H144" s="37">
        <f>SUM('Step 1'!H144:AE144)</f>
        <v>1218615</v>
      </c>
      <c r="I144" s="37">
        <f>SUM('Step 1'!I144:AF144)</f>
        <v>1219068</v>
      </c>
    </row>
    <row r="145" spans="1:9" s="3" customFormat="1" x14ac:dyDescent="0.25">
      <c r="A145" s="3" t="s">
        <v>41</v>
      </c>
      <c r="B145" s="100">
        <f>SUM('Step 1'!B145:Y145)</f>
        <v>28149618</v>
      </c>
      <c r="C145" s="100">
        <f>SUM('Step 1'!C145:Z145)</f>
        <v>28184776</v>
      </c>
      <c r="D145" s="100">
        <f>SUM('Step 1'!D145:AA145)</f>
        <v>28215824</v>
      </c>
      <c r="E145" s="100">
        <f>SUM('Step 1'!E145:AB145)</f>
        <v>28247233</v>
      </c>
      <c r="F145" s="100">
        <f>SUM('Step 1'!F145:AC145)</f>
        <v>28266406</v>
      </c>
      <c r="G145" s="100">
        <f>SUM('Step 1'!G145:AD145)</f>
        <v>28273083</v>
      </c>
      <c r="H145" s="100">
        <f>SUM('Step 1'!H145:AE145)</f>
        <v>28278211</v>
      </c>
      <c r="I145" s="100">
        <f>SUM('Step 1'!I145:AF145)</f>
        <v>28277340</v>
      </c>
    </row>
    <row r="146" spans="1:9" hidden="1" x14ac:dyDescent="0.25">
      <c r="A146" s="88" t="s">
        <v>315</v>
      </c>
      <c r="B146" s="37">
        <f>SUM('Step 1'!B146:Y146)</f>
        <v>328889</v>
      </c>
      <c r="C146" s="37">
        <f>SUM('Step 1'!C146:Z146)</f>
        <v>328957</v>
      </c>
      <c r="D146" s="37">
        <f>SUM('Step 1'!D146:AA146)</f>
        <v>329050</v>
      </c>
      <c r="E146" s="37">
        <f>SUM('Step 1'!E146:AB146)</f>
        <v>329142</v>
      </c>
      <c r="F146" s="100">
        <f>SUM('Step 1'!F146:AC146)</f>
        <v>329171</v>
      </c>
      <c r="G146" s="37">
        <f>SUM('Step 1'!G146:AD146)</f>
        <v>329112</v>
      </c>
      <c r="H146" s="37">
        <f>SUM('Step 1'!H146:AE146)</f>
        <v>328964</v>
      </c>
      <c r="I146" s="37">
        <f>SUM('Step 1'!I146:AF146)</f>
        <v>328729</v>
      </c>
    </row>
    <row r="147" spans="1:9" hidden="1" x14ac:dyDescent="0.25">
      <c r="A147" s="88" t="s">
        <v>316</v>
      </c>
      <c r="B147" s="37">
        <f>SUM('Step 1'!B147:Y147)</f>
        <v>1335404</v>
      </c>
      <c r="C147" s="37">
        <f>SUM('Step 1'!C147:Z147)</f>
        <v>1337234</v>
      </c>
      <c r="D147" s="37">
        <f>SUM('Step 1'!D147:AA147)</f>
        <v>1339164</v>
      </c>
      <c r="E147" s="37">
        <f>SUM('Step 1'!E147:AB147)</f>
        <v>1341180</v>
      </c>
      <c r="F147" s="100">
        <f>SUM('Step 1'!F147:AC147)</f>
        <v>1343353</v>
      </c>
      <c r="G147" s="37">
        <f>SUM('Step 1'!G147:AD147)</f>
        <v>1345101</v>
      </c>
      <c r="H147" s="37">
        <f>SUM('Step 1'!H147:AE147)</f>
        <v>1346414</v>
      </c>
      <c r="I147" s="37">
        <f>SUM('Step 1'!I147:AF147)</f>
        <v>1347518</v>
      </c>
    </row>
    <row r="148" spans="1:9" hidden="1" x14ac:dyDescent="0.25">
      <c r="A148" s="88" t="s">
        <v>317</v>
      </c>
      <c r="B148" s="37">
        <f>SUM('Step 1'!B148:Y148)</f>
        <v>1957604</v>
      </c>
      <c r="C148" s="37">
        <f>SUM('Step 1'!C148:Z148)</f>
        <v>1958175</v>
      </c>
      <c r="D148" s="37">
        <f>SUM('Step 1'!D148:AA148)</f>
        <v>1958568</v>
      </c>
      <c r="E148" s="37">
        <f>SUM('Step 1'!E148:AB148)</f>
        <v>1958992</v>
      </c>
      <c r="F148" s="100">
        <f>SUM('Step 1'!F148:AC148)</f>
        <v>1959350</v>
      </c>
      <c r="G148" s="37">
        <f>SUM('Step 1'!G148:AD148)</f>
        <v>1959456</v>
      </c>
      <c r="H148" s="37">
        <f>SUM('Step 1'!H148:AE148)</f>
        <v>1959072</v>
      </c>
      <c r="I148" s="37">
        <f>SUM('Step 1'!I148:AF148)</f>
        <v>1958344</v>
      </c>
    </row>
    <row r="149" spans="1:9" s="3" customFormat="1" x14ac:dyDescent="0.25">
      <c r="A149" s="3" t="s">
        <v>42</v>
      </c>
      <c r="B149" s="100">
        <f>SUM('Step 1'!B149:Y149)</f>
        <v>5370844</v>
      </c>
      <c r="C149" s="100">
        <f>SUM('Step 1'!C149:Z149)</f>
        <v>5376045</v>
      </c>
      <c r="D149" s="100">
        <f>SUM('Step 1'!D149:AA149)</f>
        <v>5380286</v>
      </c>
      <c r="E149" s="100">
        <f>SUM('Step 1'!E149:AB149)</f>
        <v>5384834</v>
      </c>
      <c r="F149" s="100">
        <f>SUM('Step 1'!F149:AC149)</f>
        <v>5387343</v>
      </c>
      <c r="G149" s="100">
        <f>SUM('Step 1'!G149:AD149)</f>
        <v>5387717</v>
      </c>
      <c r="H149" s="100">
        <f>SUM('Step 1'!H149:AE149)</f>
        <v>5388360</v>
      </c>
      <c r="I149" s="100">
        <f>SUM('Step 1'!I149:AF149)</f>
        <v>5388000</v>
      </c>
    </row>
    <row r="150" spans="1:9" hidden="1" x14ac:dyDescent="0.25">
      <c r="A150" s="88" t="s">
        <v>318</v>
      </c>
      <c r="B150" s="37">
        <f>SUM('Step 1'!B150:Y150)</f>
        <v>382476</v>
      </c>
      <c r="C150" s="37">
        <f>SUM('Step 1'!C150:Z150)</f>
        <v>382708</v>
      </c>
      <c r="D150" s="37">
        <f>SUM('Step 1'!D150:AA150)</f>
        <v>382910</v>
      </c>
      <c r="E150" s="37">
        <f>SUM('Step 1'!E150:AB150)</f>
        <v>383208</v>
      </c>
      <c r="F150" s="100">
        <f>SUM('Step 1'!F150:AC150)</f>
        <v>383510</v>
      </c>
      <c r="G150" s="37">
        <f>SUM('Step 1'!G150:AD150)</f>
        <v>383814</v>
      </c>
      <c r="H150" s="37">
        <f>SUM('Step 1'!H150:AE150)</f>
        <v>383993</v>
      </c>
      <c r="I150" s="37">
        <f>SUM('Step 1'!I150:AF150)</f>
        <v>384199</v>
      </c>
    </row>
    <row r="151" spans="1:9" hidden="1" x14ac:dyDescent="0.25">
      <c r="A151" s="88" t="s">
        <v>319</v>
      </c>
      <c r="B151" s="37">
        <f>SUM('Step 1'!B151:Y151)</f>
        <v>2195048</v>
      </c>
      <c r="C151" s="37">
        <f>SUM('Step 1'!C151:Z151)</f>
        <v>2193356</v>
      </c>
      <c r="D151" s="37">
        <f>SUM('Step 1'!D151:AA151)</f>
        <v>2191219</v>
      </c>
      <c r="E151" s="37">
        <f>SUM('Step 1'!E151:AB151)</f>
        <v>2189636</v>
      </c>
      <c r="F151" s="100">
        <f>SUM('Step 1'!F151:AC151)</f>
        <v>2188749</v>
      </c>
      <c r="G151" s="37">
        <f>SUM('Step 1'!G151:AD151)</f>
        <v>2187659</v>
      </c>
      <c r="H151" s="37">
        <f>SUM('Step 1'!H151:AE151)</f>
        <v>2186347</v>
      </c>
      <c r="I151" s="37">
        <f>SUM('Step 1'!I151:AF151)</f>
        <v>2184909</v>
      </c>
    </row>
    <row r="152" spans="1:9" hidden="1" x14ac:dyDescent="0.25">
      <c r="A152" s="88" t="s">
        <v>320</v>
      </c>
      <c r="B152" s="37">
        <f>SUM('Step 1'!B152:Y152)</f>
        <v>13712982</v>
      </c>
      <c r="C152" s="37">
        <f>SUM('Step 1'!C152:Z152)</f>
        <v>13709325</v>
      </c>
      <c r="D152" s="37">
        <f>SUM('Step 1'!D152:AA152)</f>
        <v>13704172</v>
      </c>
      <c r="E152" s="37">
        <f>SUM('Step 1'!E152:AB152)</f>
        <v>13701262</v>
      </c>
      <c r="F152" s="100">
        <f>SUM('Step 1'!F152:AC152)</f>
        <v>13701033</v>
      </c>
      <c r="G152" s="37">
        <f>SUM('Step 1'!G152:AD152)</f>
        <v>13700035</v>
      </c>
      <c r="H152" s="37">
        <f>SUM('Step 1'!H152:AE152)</f>
        <v>13698093</v>
      </c>
      <c r="I152" s="37">
        <f>SUM('Step 1'!I152:AF152)</f>
        <v>13693982</v>
      </c>
    </row>
    <row r="153" spans="1:9" hidden="1" x14ac:dyDescent="0.25">
      <c r="A153" s="88" t="s">
        <v>321</v>
      </c>
      <c r="B153" s="37">
        <f>SUM('Step 1'!B153:Y153)</f>
        <v>12612711</v>
      </c>
      <c r="C153" s="37">
        <f>SUM('Step 1'!C153:Z153)</f>
        <v>12608488</v>
      </c>
      <c r="D153" s="37">
        <f>SUM('Step 1'!D153:AA153)</f>
        <v>12602530</v>
      </c>
      <c r="E153" s="37">
        <f>SUM('Step 1'!E153:AB153)</f>
        <v>12598685</v>
      </c>
      <c r="F153" s="100">
        <f>SUM('Step 1'!F153:AC153)</f>
        <v>12597650</v>
      </c>
      <c r="G153" s="37">
        <f>SUM('Step 1'!G153:AD153)</f>
        <v>12596137</v>
      </c>
      <c r="H153" s="37">
        <f>SUM('Step 1'!H153:AE153)</f>
        <v>12593793</v>
      </c>
      <c r="I153" s="37">
        <f>SUM('Step 1'!I153:AF153)</f>
        <v>12589322</v>
      </c>
    </row>
    <row r="154" spans="1:9" hidden="1" x14ac:dyDescent="0.25">
      <c r="A154" s="88" t="s">
        <v>322</v>
      </c>
      <c r="B154" s="37">
        <f>SUM('Step 1'!B154:Y154)</f>
        <v>3620938</v>
      </c>
      <c r="C154" s="37">
        <f>SUM('Step 1'!C154:Z154)</f>
        <v>3625591</v>
      </c>
      <c r="D154" s="37">
        <f>SUM('Step 1'!D154:AA154)</f>
        <v>3630655</v>
      </c>
      <c r="E154" s="37">
        <f>SUM('Step 1'!E154:AB154)</f>
        <v>3635928</v>
      </c>
      <c r="F154" s="100">
        <f>SUM('Step 1'!F154:AC154)</f>
        <v>3641648</v>
      </c>
      <c r="G154" s="37">
        <f>SUM('Step 1'!G154:AD154)</f>
        <v>3646420</v>
      </c>
      <c r="H154" s="37">
        <f>SUM('Step 1'!H154:AE154)</f>
        <v>3649817</v>
      </c>
      <c r="I154" s="37">
        <f>SUM('Step 1'!I154:AF154)</f>
        <v>3652757</v>
      </c>
    </row>
    <row r="155" spans="1:9" hidden="1" x14ac:dyDescent="0.25">
      <c r="A155" s="88" t="s">
        <v>323</v>
      </c>
      <c r="B155" s="37">
        <f>SUM('Step 1'!B155:Y155)</f>
        <v>286404</v>
      </c>
      <c r="C155" s="37">
        <f>SUM('Step 1'!C155:Z155)</f>
        <v>286663</v>
      </c>
      <c r="D155" s="37">
        <f>SUM('Step 1'!D155:AA155)</f>
        <v>286951</v>
      </c>
      <c r="E155" s="37">
        <f>SUM('Step 1'!E155:AB155)</f>
        <v>287281</v>
      </c>
      <c r="F155" s="100">
        <f>SUM('Step 1'!F155:AC155)</f>
        <v>287660</v>
      </c>
      <c r="G155" s="37">
        <f>SUM('Step 1'!G155:AD155)</f>
        <v>287949</v>
      </c>
      <c r="H155" s="37">
        <f>SUM('Step 1'!H155:AE155)</f>
        <v>288148</v>
      </c>
      <c r="I155" s="37">
        <f>SUM('Step 1'!I155:AF155)</f>
        <v>288355</v>
      </c>
    </row>
    <row r="156" spans="1:9" hidden="1" x14ac:dyDescent="0.25">
      <c r="A156" s="88" t="s">
        <v>324</v>
      </c>
      <c r="B156" s="37">
        <f>SUM('Step 1'!B156:Y156)</f>
        <v>326021</v>
      </c>
      <c r="C156" s="37">
        <f>SUM('Step 1'!C156:Z156)</f>
        <v>325892</v>
      </c>
      <c r="D156" s="37">
        <f>SUM('Step 1'!D156:AA156)</f>
        <v>325917</v>
      </c>
      <c r="E156" s="37">
        <f>SUM('Step 1'!E156:AB156)</f>
        <v>325888</v>
      </c>
      <c r="F156" s="100">
        <f>SUM('Step 1'!F156:AC156)</f>
        <v>325955</v>
      </c>
      <c r="G156" s="37">
        <f>SUM('Step 1'!G156:AD156)</f>
        <v>325871</v>
      </c>
      <c r="H156" s="37">
        <f>SUM('Step 1'!H156:AE156)</f>
        <v>325667</v>
      </c>
      <c r="I156" s="37">
        <f>SUM('Step 1'!I156:AF156)</f>
        <v>325443</v>
      </c>
    </row>
    <row r="157" spans="1:9" hidden="1" x14ac:dyDescent="0.25">
      <c r="A157" s="88" t="s">
        <v>325</v>
      </c>
      <c r="B157" s="37">
        <f>SUM('Step 1'!B157:Y157)</f>
        <v>370529</v>
      </c>
      <c r="C157" s="37">
        <f>SUM('Step 1'!C157:Z157)</f>
        <v>370618</v>
      </c>
      <c r="D157" s="37">
        <f>SUM('Step 1'!D157:AA157)</f>
        <v>370668</v>
      </c>
      <c r="E157" s="37">
        <f>SUM('Step 1'!E157:AB157)</f>
        <v>370707</v>
      </c>
      <c r="F157" s="100">
        <f>SUM('Step 1'!F157:AC157)</f>
        <v>370776</v>
      </c>
      <c r="G157" s="37">
        <f>SUM('Step 1'!G157:AD157)</f>
        <v>370793</v>
      </c>
      <c r="H157" s="37">
        <f>SUM('Step 1'!H157:AE157)</f>
        <v>370735</v>
      </c>
      <c r="I157" s="37">
        <f>SUM('Step 1'!I157:AF157)</f>
        <v>370603</v>
      </c>
    </row>
    <row r="158" spans="1:9" hidden="1" x14ac:dyDescent="0.25">
      <c r="A158" s="88" t="s">
        <v>326</v>
      </c>
      <c r="B158" s="37">
        <f>SUM('Step 1'!B158:Y158)</f>
        <v>593730</v>
      </c>
      <c r="C158" s="37">
        <f>SUM('Step 1'!C158:Z158)</f>
        <v>594615</v>
      </c>
      <c r="D158" s="37">
        <f>SUM('Step 1'!D158:AA158)</f>
        <v>595593</v>
      </c>
      <c r="E158" s="37">
        <f>SUM('Step 1'!E158:AB158)</f>
        <v>596516</v>
      </c>
      <c r="F158" s="100">
        <f>SUM('Step 1'!F158:AC158)</f>
        <v>597567</v>
      </c>
      <c r="G158" s="37">
        <f>SUM('Step 1'!G158:AD158)</f>
        <v>598478</v>
      </c>
      <c r="H158" s="37">
        <f>SUM('Step 1'!H158:AE158)</f>
        <v>599127</v>
      </c>
      <c r="I158" s="37">
        <f>SUM('Step 1'!I158:AF158)</f>
        <v>599690</v>
      </c>
    </row>
    <row r="159" spans="1:9" hidden="1" x14ac:dyDescent="0.25">
      <c r="A159" s="88" t="s">
        <v>327</v>
      </c>
      <c r="B159" s="37">
        <f>SUM('Step 1'!B159:Y159)</f>
        <v>406283</v>
      </c>
      <c r="C159" s="37">
        <f>SUM('Step 1'!C159:Z159)</f>
        <v>406218</v>
      </c>
      <c r="D159" s="37">
        <f>SUM('Step 1'!D159:AA159)</f>
        <v>406101</v>
      </c>
      <c r="E159" s="37">
        <f>SUM('Step 1'!E159:AB159)</f>
        <v>405961</v>
      </c>
      <c r="F159" s="100">
        <f>SUM('Step 1'!F159:AC159)</f>
        <v>405878</v>
      </c>
      <c r="G159" s="37">
        <f>SUM('Step 1'!G159:AD159)</f>
        <v>405729</v>
      </c>
      <c r="H159" s="37">
        <f>SUM('Step 1'!H159:AE159)</f>
        <v>405368</v>
      </c>
      <c r="I159" s="37">
        <f>SUM('Step 1'!I159:AF159)</f>
        <v>404959</v>
      </c>
    </row>
    <row r="160" spans="1:9" hidden="1" x14ac:dyDescent="0.25">
      <c r="A160" s="88" t="s">
        <v>328</v>
      </c>
      <c r="B160" s="37">
        <f>SUM('Step 1'!B160:Y160)</f>
        <v>2793004</v>
      </c>
      <c r="C160" s="37">
        <f>SUM('Step 1'!C160:Z160)</f>
        <v>2794409</v>
      </c>
      <c r="D160" s="37">
        <f>SUM('Step 1'!D160:AA160)</f>
        <v>2795538</v>
      </c>
      <c r="E160" s="37">
        <f>SUM('Step 1'!E160:AB160)</f>
        <v>2796681</v>
      </c>
      <c r="F160" s="100">
        <f>SUM('Step 1'!F160:AC160)</f>
        <v>2797427</v>
      </c>
      <c r="G160" s="37">
        <f>SUM('Step 1'!G160:AD160)</f>
        <v>2797907</v>
      </c>
      <c r="H160" s="37">
        <f>SUM('Step 1'!H160:AE160)</f>
        <v>2797674</v>
      </c>
      <c r="I160" s="37">
        <f>SUM('Step 1'!I160:AF160)</f>
        <v>2796875</v>
      </c>
    </row>
    <row r="161" spans="1:9" hidden="1" x14ac:dyDescent="0.25">
      <c r="A161" s="88" t="s">
        <v>329</v>
      </c>
      <c r="B161" s="37">
        <f>SUM('Step 1'!B161:Y161)</f>
        <v>328218</v>
      </c>
      <c r="C161" s="37">
        <f>SUM('Step 1'!C161:Z161)</f>
        <v>328426</v>
      </c>
      <c r="D161" s="37">
        <f>SUM('Step 1'!D161:AA161)</f>
        <v>328593</v>
      </c>
      <c r="E161" s="37">
        <f>SUM('Step 1'!E161:AB161)</f>
        <v>328787</v>
      </c>
      <c r="F161" s="100">
        <f>SUM('Step 1'!F161:AC161)</f>
        <v>328958</v>
      </c>
      <c r="G161" s="37">
        <f>SUM('Step 1'!G161:AD161)</f>
        <v>329023</v>
      </c>
      <c r="H161" s="37">
        <f>SUM('Step 1'!H161:AE161)</f>
        <v>329009</v>
      </c>
      <c r="I161" s="37">
        <f>SUM('Step 1'!I161:AF161)</f>
        <v>328897</v>
      </c>
    </row>
    <row r="162" spans="1:9" hidden="1" x14ac:dyDescent="0.25">
      <c r="A162" s="88" t="s">
        <v>330</v>
      </c>
      <c r="B162" s="37">
        <f>SUM('Step 1'!B162:Y162)</f>
        <v>729137</v>
      </c>
      <c r="C162" s="37">
        <f>SUM('Step 1'!C162:Z162)</f>
        <v>729214</v>
      </c>
      <c r="D162" s="37">
        <f>SUM('Step 1'!D162:AA162)</f>
        <v>729235</v>
      </c>
      <c r="E162" s="37">
        <f>SUM('Step 1'!E162:AB162)</f>
        <v>729271</v>
      </c>
      <c r="F162" s="100">
        <f>SUM('Step 1'!F162:AC162)</f>
        <v>729269</v>
      </c>
      <c r="G162" s="37">
        <f>SUM('Step 1'!G162:AD162)</f>
        <v>729188</v>
      </c>
      <c r="H162" s="37">
        <f>SUM('Step 1'!H162:AE162)</f>
        <v>728929</v>
      </c>
      <c r="I162" s="37">
        <f>SUM('Step 1'!I162:AF162)</f>
        <v>728528</v>
      </c>
    </row>
    <row r="163" spans="1:9" hidden="1" x14ac:dyDescent="0.25">
      <c r="A163" s="88" t="s">
        <v>331</v>
      </c>
      <c r="B163" s="37">
        <f>SUM('Step 1'!B163:Y163)</f>
        <v>1835912</v>
      </c>
      <c r="C163" s="37">
        <f>SUM('Step 1'!C163:Z163)</f>
        <v>1836328</v>
      </c>
      <c r="D163" s="37">
        <f>SUM('Step 1'!D163:AA163)</f>
        <v>1836629</v>
      </c>
      <c r="E163" s="37">
        <f>SUM('Step 1'!E163:AB163)</f>
        <v>1836945</v>
      </c>
      <c r="F163" s="100">
        <f>SUM('Step 1'!F163:AC163)</f>
        <v>1837255</v>
      </c>
      <c r="G163" s="37">
        <f>SUM('Step 1'!G163:AD163)</f>
        <v>1837369</v>
      </c>
      <c r="H163" s="37">
        <f>SUM('Step 1'!H163:AE163)</f>
        <v>1837036</v>
      </c>
      <c r="I163" s="37">
        <f>SUM('Step 1'!I163:AF163)</f>
        <v>1836339</v>
      </c>
    </row>
    <row r="164" spans="1:9" hidden="1" x14ac:dyDescent="0.25">
      <c r="A164" s="88" t="s">
        <v>332</v>
      </c>
      <c r="B164" s="37">
        <f>SUM('Step 1'!B164:Y164)</f>
        <v>355602</v>
      </c>
      <c r="C164" s="37">
        <f>SUM('Step 1'!C164:Z164)</f>
        <v>355761</v>
      </c>
      <c r="D164" s="37">
        <f>SUM('Step 1'!D164:AA164)</f>
        <v>355947</v>
      </c>
      <c r="E164" s="37">
        <f>SUM('Step 1'!E164:AB164)</f>
        <v>356153</v>
      </c>
      <c r="F164" s="100">
        <f>SUM('Step 1'!F164:AC164)</f>
        <v>356262</v>
      </c>
      <c r="G164" s="37">
        <f>SUM('Step 1'!G164:AD164)</f>
        <v>356293</v>
      </c>
      <c r="H164" s="37">
        <f>SUM('Step 1'!H164:AE164)</f>
        <v>356261</v>
      </c>
      <c r="I164" s="37">
        <f>SUM('Step 1'!I164:AF164)</f>
        <v>356131</v>
      </c>
    </row>
    <row r="165" spans="1:9" hidden="1" x14ac:dyDescent="0.25">
      <c r="A165" s="88" t="s">
        <v>333</v>
      </c>
      <c r="B165" s="37">
        <f>SUM('Step 1'!B165:Y165)</f>
        <v>206808</v>
      </c>
      <c r="C165" s="37">
        <f>SUM('Step 1'!C165:Z165)</f>
        <v>206933</v>
      </c>
      <c r="D165" s="37">
        <f>SUM('Step 1'!D165:AA165)</f>
        <v>207101</v>
      </c>
      <c r="E165" s="37">
        <f>SUM('Step 1'!E165:AB165)</f>
        <v>207217</v>
      </c>
      <c r="F165" s="100">
        <f>SUM('Step 1'!F165:AC165)</f>
        <v>207226</v>
      </c>
      <c r="G165" s="37">
        <f>SUM('Step 1'!G165:AD165)</f>
        <v>207203</v>
      </c>
      <c r="H165" s="37">
        <f>SUM('Step 1'!H165:AE165)</f>
        <v>206975</v>
      </c>
      <c r="I165" s="37">
        <f>SUM('Step 1'!I165:AF165)</f>
        <v>206877</v>
      </c>
    </row>
    <row r="166" spans="1:9" hidden="1" x14ac:dyDescent="0.25">
      <c r="A166" s="88" t="s">
        <v>334</v>
      </c>
      <c r="B166" s="37">
        <f>SUM('Step 1'!B166:Y166)</f>
        <v>377454</v>
      </c>
      <c r="C166" s="37">
        <f>SUM('Step 1'!C166:Z166)</f>
        <v>378091</v>
      </c>
      <c r="D166" s="37">
        <f>SUM('Step 1'!D166:AA166)</f>
        <v>378619</v>
      </c>
      <c r="E166" s="37">
        <f>SUM('Step 1'!E166:AB166)</f>
        <v>379264</v>
      </c>
      <c r="F166" s="100">
        <f>SUM('Step 1'!F166:AC166)</f>
        <v>379814</v>
      </c>
      <c r="G166" s="37">
        <f>SUM('Step 1'!G166:AD166)</f>
        <v>380276</v>
      </c>
      <c r="H166" s="37">
        <f>SUM('Step 1'!H166:AE166)</f>
        <v>380838</v>
      </c>
      <c r="I166" s="37">
        <f>SUM('Step 1'!I166:AF166)</f>
        <v>381295</v>
      </c>
    </row>
    <row r="167" spans="1:9" hidden="1" x14ac:dyDescent="0.25">
      <c r="A167" s="88" t="s">
        <v>335</v>
      </c>
      <c r="B167" s="37">
        <f>SUM('Step 1'!B167:Y167)</f>
        <v>377454</v>
      </c>
      <c r="C167" s="37">
        <f>SUM('Step 1'!C167:Z167)</f>
        <v>378091</v>
      </c>
      <c r="D167" s="37">
        <f>SUM('Step 1'!D167:AA167)</f>
        <v>378619</v>
      </c>
      <c r="E167" s="37">
        <f>SUM('Step 1'!E167:AB167)</f>
        <v>379264</v>
      </c>
      <c r="F167" s="100">
        <f>SUM('Step 1'!F167:AC167)</f>
        <v>379814</v>
      </c>
      <c r="G167" s="37">
        <f>SUM('Step 1'!G167:AD167)</f>
        <v>380276</v>
      </c>
      <c r="H167" s="37">
        <f>SUM('Step 1'!H167:AE167)</f>
        <v>380838</v>
      </c>
      <c r="I167" s="37">
        <f>SUM('Step 1'!I167:AF167)</f>
        <v>381295</v>
      </c>
    </row>
    <row r="168" spans="1:9" hidden="1" x14ac:dyDescent="0.25">
      <c r="A168" s="88" t="s">
        <v>336</v>
      </c>
      <c r="B168" s="37">
        <f>SUM('Step 1'!B168:Y168)</f>
        <v>1425383</v>
      </c>
      <c r="C168" s="37">
        <f>SUM('Step 1'!C168:Z168)</f>
        <v>1426624</v>
      </c>
      <c r="D168" s="37">
        <f>SUM('Step 1'!D168:AA168)</f>
        <v>1427986</v>
      </c>
      <c r="E168" s="37">
        <f>SUM('Step 1'!E168:AB168)</f>
        <v>1429612</v>
      </c>
      <c r="F168" s="100">
        <f>SUM('Step 1'!F168:AC168)</f>
        <v>1431225</v>
      </c>
      <c r="G168" s="37">
        <f>SUM('Step 1'!G168:AD168)</f>
        <v>1432564</v>
      </c>
      <c r="H168" s="37">
        <f>SUM('Step 1'!H168:AE168)</f>
        <v>1433449</v>
      </c>
      <c r="I168" s="37">
        <f>SUM('Step 1'!I168:AF168)</f>
        <v>1434360</v>
      </c>
    </row>
    <row r="169" spans="1:9" hidden="1" x14ac:dyDescent="0.25">
      <c r="A169" s="88" t="s">
        <v>337</v>
      </c>
      <c r="B169" s="37">
        <f>SUM('Step 1'!B169:Y169)</f>
        <v>691660</v>
      </c>
      <c r="C169" s="37">
        <f>SUM('Step 1'!C169:Z169)</f>
        <v>691975</v>
      </c>
      <c r="D169" s="37">
        <f>SUM('Step 1'!D169:AA169)</f>
        <v>692354</v>
      </c>
      <c r="E169" s="37">
        <f>SUM('Step 1'!E169:AB169)</f>
        <v>692862</v>
      </c>
      <c r="F169" s="100">
        <f>SUM('Step 1'!F169:AC169)</f>
        <v>693450</v>
      </c>
      <c r="G169" s="37">
        <f>SUM('Step 1'!G169:AD169)</f>
        <v>694031</v>
      </c>
      <c r="H169" s="37">
        <f>SUM('Step 1'!H169:AE169)</f>
        <v>694566</v>
      </c>
      <c r="I169" s="37">
        <f>SUM('Step 1'!I169:AF169)</f>
        <v>695109</v>
      </c>
    </row>
    <row r="170" spans="1:9" hidden="1" x14ac:dyDescent="0.25">
      <c r="A170" s="88" t="s">
        <v>338</v>
      </c>
      <c r="B170" s="37">
        <f>SUM('Step 1'!B170:Y170)</f>
        <v>352158</v>
      </c>
      <c r="C170" s="37">
        <f>SUM('Step 1'!C170:Z170)</f>
        <v>352648</v>
      </c>
      <c r="D170" s="37">
        <f>SUM('Step 1'!D170:AA170)</f>
        <v>353203</v>
      </c>
      <c r="E170" s="37">
        <f>SUM('Step 1'!E170:AB170)</f>
        <v>353765</v>
      </c>
      <c r="F170" s="100">
        <f>SUM('Step 1'!F170:AC170)</f>
        <v>354333</v>
      </c>
      <c r="G170" s="37">
        <f>SUM('Step 1'!G170:AD170)</f>
        <v>354794</v>
      </c>
      <c r="H170" s="37">
        <f>SUM('Step 1'!H170:AE170)</f>
        <v>355123</v>
      </c>
      <c r="I170" s="37">
        <f>SUM('Step 1'!I170:AF170)</f>
        <v>355425</v>
      </c>
    </row>
    <row r="171" spans="1:9" hidden="1" x14ac:dyDescent="0.25">
      <c r="A171" s="88" t="s">
        <v>339</v>
      </c>
      <c r="B171" s="37">
        <f>SUM('Step 1'!B171:Y171)</f>
        <v>1130351</v>
      </c>
      <c r="C171" s="37">
        <f>SUM('Step 1'!C171:Z171)</f>
        <v>1130027</v>
      </c>
      <c r="D171" s="37">
        <f>SUM('Step 1'!D171:AA171)</f>
        <v>1129840</v>
      </c>
      <c r="E171" s="37">
        <f>SUM('Step 1'!E171:AB171)</f>
        <v>1129608</v>
      </c>
      <c r="F171" s="100">
        <f>SUM('Step 1'!F171:AC171)</f>
        <v>1129433</v>
      </c>
      <c r="G171" s="37">
        <f>SUM('Step 1'!G171:AD171)</f>
        <v>1129135</v>
      </c>
      <c r="H171" s="37">
        <f>SUM('Step 1'!H171:AE171)</f>
        <v>1128311</v>
      </c>
      <c r="I171" s="37">
        <f>SUM('Step 1'!I171:AF171)</f>
        <v>1127682</v>
      </c>
    </row>
    <row r="172" spans="1:9" hidden="1" x14ac:dyDescent="0.25">
      <c r="A172" s="88" t="s">
        <v>340</v>
      </c>
      <c r="B172" s="37">
        <f>SUM('Step 1'!B172:Y172)</f>
        <v>1057125</v>
      </c>
      <c r="C172" s="37">
        <f>SUM('Step 1'!C172:Z172)</f>
        <v>1056632</v>
      </c>
      <c r="D172" s="37">
        <f>SUM('Step 1'!D172:AA172)</f>
        <v>1056290</v>
      </c>
      <c r="E172" s="37">
        <f>SUM('Step 1'!E172:AB172)</f>
        <v>1056156</v>
      </c>
      <c r="F172" s="100">
        <f>SUM('Step 1'!F172:AC172)</f>
        <v>1055937</v>
      </c>
      <c r="G172" s="37">
        <f>SUM('Step 1'!G172:AD172)</f>
        <v>1055003</v>
      </c>
      <c r="H172" s="37">
        <f>SUM('Step 1'!H172:AE172)</f>
        <v>1053968</v>
      </c>
      <c r="I172" s="37">
        <f>SUM('Step 1'!I172:AF172)</f>
        <v>1052758</v>
      </c>
    </row>
    <row r="173" spans="1:9" hidden="1" x14ac:dyDescent="0.25">
      <c r="A173" s="88" t="s">
        <v>341</v>
      </c>
      <c r="B173" s="37">
        <f>SUM('Step 1'!B173:Y173)</f>
        <v>18526642</v>
      </c>
      <c r="C173" s="37">
        <f>SUM('Step 1'!C173:Z173)</f>
        <v>18539860</v>
      </c>
      <c r="D173" s="37">
        <f>SUM('Step 1'!D173:AA173)</f>
        <v>18554064</v>
      </c>
      <c r="E173" s="37">
        <f>SUM('Step 1'!E173:AB173)</f>
        <v>18571543</v>
      </c>
      <c r="F173" s="100">
        <f>SUM('Step 1'!F173:AC173)</f>
        <v>18589891</v>
      </c>
      <c r="G173" s="37">
        <f>SUM('Step 1'!G173:AD173)</f>
        <v>18605199</v>
      </c>
      <c r="H173" s="37">
        <f>SUM('Step 1'!H173:AE173)</f>
        <v>18615811</v>
      </c>
      <c r="I173" s="37">
        <f>SUM('Step 1'!I173:AF173)</f>
        <v>18626977</v>
      </c>
    </row>
    <row r="174" spans="1:9" hidden="1" x14ac:dyDescent="0.25">
      <c r="A174" s="88" t="s">
        <v>342</v>
      </c>
      <c r="B174" s="37">
        <f>SUM('Step 1'!B174:Y174)</f>
        <v>805933</v>
      </c>
      <c r="C174" s="37">
        <f>SUM('Step 1'!C174:Z174)</f>
        <v>806122</v>
      </c>
      <c r="D174" s="37">
        <f>SUM('Step 1'!D174:AA174)</f>
        <v>806373</v>
      </c>
      <c r="E174" s="37">
        <f>SUM('Step 1'!E174:AB174)</f>
        <v>806640</v>
      </c>
      <c r="F174" s="100">
        <f>SUM('Step 1'!F174:AC174)</f>
        <v>806926</v>
      </c>
      <c r="G174" s="37">
        <f>SUM('Step 1'!G174:AD174)</f>
        <v>807287</v>
      </c>
      <c r="H174" s="37">
        <f>SUM('Step 1'!H174:AE174)</f>
        <v>807387</v>
      </c>
      <c r="I174" s="37">
        <f>SUM('Step 1'!I174:AF174)</f>
        <v>807627</v>
      </c>
    </row>
    <row r="175" spans="1:9" hidden="1" x14ac:dyDescent="0.25">
      <c r="A175" s="88" t="s">
        <v>343</v>
      </c>
      <c r="B175" s="37">
        <f>SUM('Step 1'!B175:Y175)</f>
        <v>1423219</v>
      </c>
      <c r="C175" s="37">
        <f>SUM('Step 1'!C175:Z175)</f>
        <v>1422572</v>
      </c>
      <c r="D175" s="37">
        <f>SUM('Step 1'!D175:AA175)</f>
        <v>1421785</v>
      </c>
      <c r="E175" s="37">
        <f>SUM('Step 1'!E175:AB175)</f>
        <v>1421222</v>
      </c>
      <c r="F175" s="100">
        <f>SUM('Step 1'!F175:AC175)</f>
        <v>1421207</v>
      </c>
      <c r="G175" s="37">
        <f>SUM('Step 1'!G175:AD175)</f>
        <v>1420782</v>
      </c>
      <c r="H175" s="37">
        <f>SUM('Step 1'!H175:AE175)</f>
        <v>1419720</v>
      </c>
      <c r="I175" s="37">
        <f>SUM('Step 1'!I175:AF175)</f>
        <v>1418413</v>
      </c>
    </row>
    <row r="176" spans="1:9" hidden="1" x14ac:dyDescent="0.25">
      <c r="A176" s="88" t="s">
        <v>344</v>
      </c>
      <c r="B176" s="37">
        <f>SUM('Step 1'!B176:Y176)</f>
        <v>8422250</v>
      </c>
      <c r="C176" s="37">
        <f>SUM('Step 1'!C176:Z176)</f>
        <v>8419963</v>
      </c>
      <c r="D176" s="37">
        <f>SUM('Step 1'!D176:AA176)</f>
        <v>8417577</v>
      </c>
      <c r="E176" s="37">
        <f>SUM('Step 1'!E176:AB176)</f>
        <v>8416101</v>
      </c>
      <c r="F176" s="100">
        <f>SUM('Step 1'!F176:AC176)</f>
        <v>8416179</v>
      </c>
      <c r="G176" s="37">
        <f>SUM('Step 1'!G176:AD176)</f>
        <v>8414682</v>
      </c>
      <c r="H176" s="37">
        <f>SUM('Step 1'!H176:AE176)</f>
        <v>8410001</v>
      </c>
      <c r="I176" s="37">
        <f>SUM('Step 1'!I176:AF176)</f>
        <v>8403918</v>
      </c>
    </row>
    <row r="177" spans="1:9" hidden="1" x14ac:dyDescent="0.25">
      <c r="A177" s="88" t="s">
        <v>345</v>
      </c>
      <c r="B177" s="37">
        <f>SUM('Step 1'!B177:Y177)</f>
        <v>7519178</v>
      </c>
      <c r="C177" s="37">
        <f>SUM('Step 1'!C177:Z177)</f>
        <v>7516961</v>
      </c>
      <c r="D177" s="37">
        <f>SUM('Step 1'!D177:AA177)</f>
        <v>7514354</v>
      </c>
      <c r="E177" s="37">
        <f>SUM('Step 1'!E177:AB177)</f>
        <v>7512655</v>
      </c>
      <c r="F177" s="100">
        <f>SUM('Step 1'!F177:AC177)</f>
        <v>7512475</v>
      </c>
      <c r="G177" s="37">
        <f>SUM('Step 1'!G177:AD177)</f>
        <v>7510853</v>
      </c>
      <c r="H177" s="37">
        <f>SUM('Step 1'!H177:AE177)</f>
        <v>7506304</v>
      </c>
      <c r="I177" s="37">
        <f>SUM('Step 1'!I177:AF177)</f>
        <v>7500387</v>
      </c>
    </row>
    <row r="178" spans="1:9" hidden="1" x14ac:dyDescent="0.25">
      <c r="A178" s="88" t="s">
        <v>346</v>
      </c>
      <c r="B178" s="37">
        <f>SUM('Step 1'!B178:Y178)</f>
        <v>568297</v>
      </c>
      <c r="C178" s="37">
        <f>SUM('Step 1'!C178:Z178)</f>
        <v>567911</v>
      </c>
      <c r="D178" s="37">
        <f>SUM('Step 1'!D178:AA178)</f>
        <v>567592</v>
      </c>
      <c r="E178" s="37">
        <f>SUM('Step 1'!E178:AB178)</f>
        <v>567249</v>
      </c>
      <c r="F178" s="100">
        <f>SUM('Step 1'!F178:AC178)</f>
        <v>566791</v>
      </c>
      <c r="G178" s="37">
        <f>SUM('Step 1'!G178:AD178)</f>
        <v>566284</v>
      </c>
      <c r="H178" s="37">
        <f>SUM('Step 1'!H178:AE178)</f>
        <v>565265</v>
      </c>
      <c r="I178" s="37">
        <f>SUM('Step 1'!I178:AF178)</f>
        <v>564269</v>
      </c>
    </row>
    <row r="179" spans="1:9" hidden="1" x14ac:dyDescent="0.25">
      <c r="A179" s="88" t="s">
        <v>347</v>
      </c>
      <c r="B179" s="37">
        <f>SUM('Step 1'!B179:Y179)</f>
        <v>1322902</v>
      </c>
      <c r="C179" s="37">
        <f>SUM('Step 1'!C179:Z179)</f>
        <v>1324471</v>
      </c>
      <c r="D179" s="37">
        <f>SUM('Step 1'!D179:AA179)</f>
        <v>1325018</v>
      </c>
      <c r="E179" s="37">
        <f>SUM('Step 1'!E179:AB179)</f>
        <v>1325365</v>
      </c>
      <c r="F179" s="100">
        <f>SUM('Step 1'!F179:AC179)</f>
        <v>1325964</v>
      </c>
      <c r="G179" s="37">
        <f>SUM('Step 1'!G179:AD179)</f>
        <v>1326748</v>
      </c>
      <c r="H179" s="37">
        <f>SUM('Step 1'!H179:AE179)</f>
        <v>1328075</v>
      </c>
      <c r="I179" s="37">
        <f>SUM('Step 1'!I179:AF179)</f>
        <v>1329935</v>
      </c>
    </row>
    <row r="180" spans="1:9" hidden="1" x14ac:dyDescent="0.25">
      <c r="A180" s="88" t="s">
        <v>348</v>
      </c>
      <c r="B180" s="37">
        <f>SUM('Step 1'!B180:Y180)</f>
        <v>925847</v>
      </c>
      <c r="C180" s="37">
        <f>SUM('Step 1'!C180:Z180)</f>
        <v>925593</v>
      </c>
      <c r="D180" s="37">
        <f>SUM('Step 1'!D180:AA180)</f>
        <v>925442</v>
      </c>
      <c r="E180" s="37">
        <f>SUM('Step 1'!E180:AB180)</f>
        <v>925328</v>
      </c>
      <c r="F180" s="100">
        <f>SUM('Step 1'!F180:AC180)</f>
        <v>925421</v>
      </c>
      <c r="G180" s="37">
        <f>SUM('Step 1'!G180:AD180)</f>
        <v>925625</v>
      </c>
      <c r="H180" s="37">
        <f>SUM('Step 1'!H180:AE180)</f>
        <v>925523</v>
      </c>
      <c r="I180" s="37">
        <f>SUM('Step 1'!I180:AF180)</f>
        <v>925456</v>
      </c>
    </row>
    <row r="181" spans="1:9" hidden="1" x14ac:dyDescent="0.25">
      <c r="A181" s="88" t="s">
        <v>349</v>
      </c>
      <c r="B181" s="37">
        <f>SUM('Step 1'!B181:Y181)</f>
        <v>559564</v>
      </c>
      <c r="C181" s="37">
        <f>SUM('Step 1'!C181:Z181)</f>
        <v>559658</v>
      </c>
      <c r="D181" s="37">
        <f>SUM('Step 1'!D181:AA181)</f>
        <v>559655</v>
      </c>
      <c r="E181" s="37">
        <f>SUM('Step 1'!E181:AB181)</f>
        <v>559745</v>
      </c>
      <c r="F181" s="100">
        <f>SUM('Step 1'!F181:AC181)</f>
        <v>559867</v>
      </c>
      <c r="G181" s="37">
        <f>SUM('Step 1'!G181:AD181)</f>
        <v>559834</v>
      </c>
      <c r="H181" s="37">
        <f>SUM('Step 1'!H181:AE181)</f>
        <v>559665</v>
      </c>
      <c r="I181" s="37">
        <f>SUM('Step 1'!I181:AF181)</f>
        <v>559392</v>
      </c>
    </row>
    <row r="182" spans="1:9" hidden="1" x14ac:dyDescent="0.25">
      <c r="A182" s="88" t="s">
        <v>350</v>
      </c>
      <c r="B182" s="37">
        <f>SUM('Step 1'!B182:Y182)</f>
        <v>2119582</v>
      </c>
      <c r="C182" s="37">
        <f>SUM('Step 1'!C182:Z182)</f>
        <v>2120806</v>
      </c>
      <c r="D182" s="37">
        <f>SUM('Step 1'!D182:AA182)</f>
        <v>2122239</v>
      </c>
      <c r="E182" s="37">
        <f>SUM('Step 1'!E182:AB182)</f>
        <v>2123653</v>
      </c>
      <c r="F182" s="100">
        <f>SUM('Step 1'!F182:AC182)</f>
        <v>2125212</v>
      </c>
      <c r="G182" s="37">
        <f>SUM('Step 1'!G182:AD182)</f>
        <v>2126477</v>
      </c>
      <c r="H182" s="37">
        <f>SUM('Step 1'!H182:AE182)</f>
        <v>2127022</v>
      </c>
      <c r="I182" s="37">
        <f>SUM('Step 1'!I182:AF182)</f>
        <v>2127351</v>
      </c>
    </row>
    <row r="183" spans="1:9" hidden="1" x14ac:dyDescent="0.25">
      <c r="A183" s="88" t="s">
        <v>351</v>
      </c>
      <c r="B183" s="37">
        <f>SUM('Step 1'!B183:Y183)</f>
        <v>620296</v>
      </c>
      <c r="C183" s="37">
        <f>SUM('Step 1'!C183:Z183)</f>
        <v>619798</v>
      </c>
      <c r="D183" s="37">
        <f>SUM('Step 1'!D183:AA183)</f>
        <v>619310</v>
      </c>
      <c r="E183" s="37">
        <f>SUM('Step 1'!E183:AB183)</f>
        <v>618742</v>
      </c>
      <c r="F183" s="100">
        <f>SUM('Step 1'!F183:AC183)</f>
        <v>618144</v>
      </c>
      <c r="G183" s="37">
        <f>SUM('Step 1'!G183:AD183)</f>
        <v>617483</v>
      </c>
      <c r="H183" s="37">
        <f>SUM('Step 1'!H183:AE183)</f>
        <v>616261</v>
      </c>
      <c r="I183" s="37">
        <f>SUM('Step 1'!I183:AF183)</f>
        <v>615153</v>
      </c>
    </row>
    <row r="184" spans="1:9" hidden="1" x14ac:dyDescent="0.25">
      <c r="A184" s="88" t="s">
        <v>352</v>
      </c>
      <c r="B184" s="37">
        <f>SUM('Step 1'!B184:Y184)</f>
        <v>575893</v>
      </c>
      <c r="C184" s="37">
        <f>SUM('Step 1'!C184:Z184)</f>
        <v>575473</v>
      </c>
      <c r="D184" s="37">
        <f>SUM('Step 1'!D184:AA184)</f>
        <v>575181</v>
      </c>
      <c r="E184" s="37">
        <f>SUM('Step 1'!E184:AB184)</f>
        <v>574883</v>
      </c>
      <c r="F184" s="100">
        <f>SUM('Step 1'!F184:AC184)</f>
        <v>574810</v>
      </c>
      <c r="G184" s="37">
        <f>SUM('Step 1'!G184:AD184)</f>
        <v>574569</v>
      </c>
      <c r="H184" s="37">
        <f>SUM('Step 1'!H184:AE184)</f>
        <v>573993</v>
      </c>
      <c r="I184" s="37">
        <f>SUM('Step 1'!I184:AF184)</f>
        <v>573520</v>
      </c>
    </row>
    <row r="185" spans="1:9" hidden="1" x14ac:dyDescent="0.25">
      <c r="A185" s="88" t="s">
        <v>353</v>
      </c>
      <c r="B185" s="37">
        <f>SUM('Step 1'!B185:Y185)</f>
        <v>3171073</v>
      </c>
      <c r="C185" s="37">
        <f>SUM('Step 1'!C185:Z185)</f>
        <v>3169679</v>
      </c>
      <c r="D185" s="37">
        <f>SUM('Step 1'!D185:AA185)</f>
        <v>3169378</v>
      </c>
      <c r="E185" s="37">
        <f>SUM('Step 1'!E185:AB185)</f>
        <v>3168877</v>
      </c>
      <c r="F185" s="100">
        <f>SUM('Step 1'!F185:AC185)</f>
        <v>3168912</v>
      </c>
      <c r="G185" s="37">
        <f>SUM('Step 1'!G185:AD185)</f>
        <v>3168185</v>
      </c>
      <c r="H185" s="37">
        <f>SUM('Step 1'!H185:AE185)</f>
        <v>3166500</v>
      </c>
      <c r="I185" s="37">
        <f>SUM('Step 1'!I185:AF185)</f>
        <v>3164901</v>
      </c>
    </row>
    <row r="186" spans="1:9" hidden="1" x14ac:dyDescent="0.25">
      <c r="A186" s="88" t="s">
        <v>354</v>
      </c>
      <c r="B186" s="37">
        <f>SUM('Step 1'!B186:Y186)</f>
        <v>466557</v>
      </c>
      <c r="C186" s="37">
        <f>SUM('Step 1'!C186:Z186)</f>
        <v>466857</v>
      </c>
      <c r="D186" s="37">
        <f>SUM('Step 1'!D186:AA186)</f>
        <v>467192</v>
      </c>
      <c r="E186" s="37">
        <f>SUM('Step 1'!E186:AB186)</f>
        <v>467594</v>
      </c>
      <c r="F186" s="100">
        <f>SUM('Step 1'!F186:AC186)</f>
        <v>468059</v>
      </c>
      <c r="G186" s="37">
        <f>SUM('Step 1'!G186:AD186)</f>
        <v>468406</v>
      </c>
      <c r="H186" s="37">
        <f>SUM('Step 1'!H186:AE186)</f>
        <v>468643</v>
      </c>
      <c r="I186" s="37">
        <f>SUM('Step 1'!I186:AF186)</f>
        <v>468908</v>
      </c>
    </row>
    <row r="187" spans="1:9" hidden="1" x14ac:dyDescent="0.25">
      <c r="A187" s="88" t="s">
        <v>355</v>
      </c>
      <c r="B187" s="37">
        <f>SUM('Step 1'!B187:Y187)</f>
        <v>279628</v>
      </c>
      <c r="C187" s="37">
        <f>SUM('Step 1'!C187:Z187)</f>
        <v>279423</v>
      </c>
      <c r="D187" s="37">
        <f>SUM('Step 1'!D187:AA187)</f>
        <v>279193</v>
      </c>
      <c r="E187" s="37">
        <f>SUM('Step 1'!E187:AB187)</f>
        <v>278976</v>
      </c>
      <c r="F187" s="100">
        <f>SUM('Step 1'!F187:AC187)</f>
        <v>278801</v>
      </c>
      <c r="G187" s="37">
        <f>SUM('Step 1'!G187:AD187)</f>
        <v>278567</v>
      </c>
      <c r="H187" s="37">
        <f>SUM('Step 1'!H187:AE187)</f>
        <v>278070</v>
      </c>
      <c r="I187" s="37">
        <f>SUM('Step 1'!I187:AF187)</f>
        <v>277519</v>
      </c>
    </row>
    <row r="188" spans="1:9" hidden="1" x14ac:dyDescent="0.25">
      <c r="A188" s="88" t="s">
        <v>356</v>
      </c>
      <c r="B188" s="37">
        <f>SUM('Step 1'!B188:Y188)</f>
        <v>339040</v>
      </c>
      <c r="C188" s="37">
        <f>SUM('Step 1'!C188:Z188)</f>
        <v>339341</v>
      </c>
      <c r="D188" s="37">
        <f>SUM('Step 1'!D188:AA188)</f>
        <v>339719</v>
      </c>
      <c r="E188" s="37">
        <f>SUM('Step 1'!E188:AB188)</f>
        <v>340119</v>
      </c>
      <c r="F188" s="100">
        <f>SUM('Step 1'!F188:AC188)</f>
        <v>340534</v>
      </c>
      <c r="G188" s="37">
        <f>SUM('Step 1'!G188:AD188)</f>
        <v>340933</v>
      </c>
      <c r="H188" s="37">
        <f>SUM('Step 1'!H188:AE188)</f>
        <v>341227</v>
      </c>
      <c r="I188" s="37">
        <f>SUM('Step 1'!I188:AF188)</f>
        <v>341532</v>
      </c>
    </row>
    <row r="189" spans="1:9" hidden="1" x14ac:dyDescent="0.25">
      <c r="A189" s="88" t="s">
        <v>357</v>
      </c>
      <c r="B189" s="37">
        <f>SUM('Step 1'!B189:Y189)</f>
        <v>347483</v>
      </c>
      <c r="C189" s="37">
        <f>SUM('Step 1'!C189:Z189)</f>
        <v>347648</v>
      </c>
      <c r="D189" s="37">
        <f>SUM('Step 1'!D189:AA189)</f>
        <v>347866</v>
      </c>
      <c r="E189" s="37">
        <f>SUM('Step 1'!E189:AB189)</f>
        <v>348128</v>
      </c>
      <c r="F189" s="100">
        <f>SUM('Step 1'!F189:AC189)</f>
        <v>348395</v>
      </c>
      <c r="G189" s="37">
        <f>SUM('Step 1'!G189:AD189)</f>
        <v>348642</v>
      </c>
      <c r="H189" s="37">
        <f>SUM('Step 1'!H189:AE189)</f>
        <v>348798</v>
      </c>
      <c r="I189" s="37">
        <f>SUM('Step 1'!I189:AF189)</f>
        <v>348949</v>
      </c>
    </row>
    <row r="190" spans="1:9" hidden="1" x14ac:dyDescent="0.25">
      <c r="A190" s="88" t="s">
        <v>358</v>
      </c>
      <c r="B190" s="37">
        <f>SUM('Step 1'!B190:Y190)</f>
        <v>777597</v>
      </c>
      <c r="C190" s="37">
        <f>SUM('Step 1'!C190:Z190)</f>
        <v>777566</v>
      </c>
      <c r="D190" s="37">
        <f>SUM('Step 1'!D190:AA190)</f>
        <v>777673</v>
      </c>
      <c r="E190" s="37">
        <f>SUM('Step 1'!E190:AB190)</f>
        <v>777824</v>
      </c>
      <c r="F190" s="100">
        <f>SUM('Step 1'!F190:AC190)</f>
        <v>777892</v>
      </c>
      <c r="G190" s="37">
        <f>SUM('Step 1'!G190:AD190)</f>
        <v>777734</v>
      </c>
      <c r="H190" s="37">
        <f>SUM('Step 1'!H190:AE190)</f>
        <v>777356</v>
      </c>
      <c r="I190" s="37">
        <f>SUM('Step 1'!I190:AF190)</f>
        <v>776849</v>
      </c>
    </row>
    <row r="191" spans="1:9" hidden="1" x14ac:dyDescent="0.25">
      <c r="A191" s="88" t="s">
        <v>359</v>
      </c>
      <c r="B191" s="37">
        <f>SUM('Step 1'!B191:Y191)</f>
        <v>370714</v>
      </c>
      <c r="C191" s="37">
        <f>SUM('Step 1'!C191:Z191)</f>
        <v>371164</v>
      </c>
      <c r="D191" s="37">
        <f>SUM('Step 1'!D191:AA191)</f>
        <v>371714</v>
      </c>
      <c r="E191" s="37">
        <f>SUM('Step 1'!E191:AB191)</f>
        <v>372278</v>
      </c>
      <c r="F191" s="100">
        <f>SUM('Step 1'!F191:AC191)</f>
        <v>372877</v>
      </c>
      <c r="G191" s="37">
        <f>SUM('Step 1'!G191:AD191)</f>
        <v>373444</v>
      </c>
      <c r="H191" s="37">
        <f>SUM('Step 1'!H191:AE191)</f>
        <v>373931</v>
      </c>
      <c r="I191" s="37">
        <f>SUM('Step 1'!I191:AF191)</f>
        <v>374337</v>
      </c>
    </row>
    <row r="192" spans="1:9" hidden="1" x14ac:dyDescent="0.25">
      <c r="A192" s="88" t="s">
        <v>360</v>
      </c>
      <c r="B192" s="37">
        <f>SUM('Step 1'!B192:Y192)</f>
        <v>688616</v>
      </c>
      <c r="C192" s="37">
        <f>SUM('Step 1'!C192:Z192)</f>
        <v>688798</v>
      </c>
      <c r="D192" s="37">
        <f>SUM('Step 1'!D192:AA192)</f>
        <v>689271</v>
      </c>
      <c r="E192" s="37">
        <f>SUM('Step 1'!E192:AB192)</f>
        <v>689726</v>
      </c>
      <c r="F192" s="100">
        <f>SUM('Step 1'!F192:AC192)</f>
        <v>689893</v>
      </c>
      <c r="G192" s="37">
        <f>SUM('Step 1'!G192:AD192)</f>
        <v>689808</v>
      </c>
      <c r="H192" s="37">
        <f>SUM('Step 1'!H192:AE192)</f>
        <v>689703</v>
      </c>
      <c r="I192" s="37">
        <f>SUM('Step 1'!I192:AF192)</f>
        <v>689314</v>
      </c>
    </row>
    <row r="193" spans="1:9" hidden="1" x14ac:dyDescent="0.25">
      <c r="A193" s="88" t="s">
        <v>361</v>
      </c>
      <c r="B193" s="37">
        <f>SUM('Step 1'!B193:Y193)</f>
        <v>269268</v>
      </c>
      <c r="C193" s="37">
        <f>SUM('Step 1'!C193:Z193)</f>
        <v>269314</v>
      </c>
      <c r="D193" s="37">
        <f>SUM('Step 1'!D193:AA193)</f>
        <v>269477</v>
      </c>
      <c r="E193" s="37">
        <f>SUM('Step 1'!E193:AB193)</f>
        <v>269674</v>
      </c>
      <c r="F193" s="100">
        <f>SUM('Step 1'!F193:AC193)</f>
        <v>269884</v>
      </c>
      <c r="G193" s="37">
        <f>SUM('Step 1'!G193:AD193)</f>
        <v>269983</v>
      </c>
      <c r="H193" s="37">
        <f>SUM('Step 1'!H193:AE193)</f>
        <v>270112</v>
      </c>
      <c r="I193" s="37">
        <f>SUM('Step 1'!I193:AF193)</f>
        <v>270163</v>
      </c>
    </row>
    <row r="194" spans="1:9" hidden="1" x14ac:dyDescent="0.25">
      <c r="A194" s="88" t="s">
        <v>362</v>
      </c>
      <c r="B194" s="37">
        <f>SUM('Step 1'!B194:Y194)</f>
        <v>1119683</v>
      </c>
      <c r="C194" s="37">
        <f>SUM('Step 1'!C194:Z194)</f>
        <v>1119510</v>
      </c>
      <c r="D194" s="37">
        <f>SUM('Step 1'!D194:AA194)</f>
        <v>1119724</v>
      </c>
      <c r="E194" s="37">
        <f>SUM('Step 1'!E194:AB194)</f>
        <v>1120018</v>
      </c>
      <c r="F194" s="100">
        <f>SUM('Step 1'!F194:AC194)</f>
        <v>1120504</v>
      </c>
      <c r="G194" s="37">
        <f>SUM('Step 1'!G194:AD194)</f>
        <v>1120827</v>
      </c>
      <c r="H194" s="37">
        <f>SUM('Step 1'!H194:AE194)</f>
        <v>1121303</v>
      </c>
      <c r="I194" s="37">
        <f>SUM('Step 1'!I194:AF194)</f>
        <v>1121662</v>
      </c>
    </row>
    <row r="195" spans="1:9" hidden="1" x14ac:dyDescent="0.25">
      <c r="A195" s="88" t="s">
        <v>363</v>
      </c>
      <c r="B195" s="37">
        <f>SUM('Step 1'!B195:Y195)</f>
        <v>1068217</v>
      </c>
      <c r="C195" s="37">
        <f>SUM('Step 1'!C195:Z195)</f>
        <v>1067924</v>
      </c>
      <c r="D195" s="37">
        <f>SUM('Step 1'!D195:AA195)</f>
        <v>1067693</v>
      </c>
      <c r="E195" s="37">
        <f>SUM('Step 1'!E195:AB195)</f>
        <v>1067609</v>
      </c>
      <c r="F195" s="100">
        <f>SUM('Step 1'!F195:AC195)</f>
        <v>1067508</v>
      </c>
      <c r="G195" s="37">
        <f>SUM('Step 1'!G195:AD195)</f>
        <v>1067379</v>
      </c>
      <c r="H195" s="37">
        <f>SUM('Step 1'!H195:AE195)</f>
        <v>1067460</v>
      </c>
      <c r="I195" s="37">
        <f>SUM('Step 1'!I195:AF195)</f>
        <v>1067255</v>
      </c>
    </row>
    <row r="196" spans="1:9" hidden="1" x14ac:dyDescent="0.25">
      <c r="A196" s="88" t="s">
        <v>364</v>
      </c>
      <c r="B196" s="37">
        <f>SUM('Step 1'!B196:Y196)</f>
        <v>527514</v>
      </c>
      <c r="C196" s="37">
        <f>SUM('Step 1'!C196:Z196)</f>
        <v>527378</v>
      </c>
      <c r="D196" s="37">
        <f>SUM('Step 1'!D196:AA196)</f>
        <v>527130</v>
      </c>
      <c r="E196" s="37">
        <f>SUM('Step 1'!E196:AB196)</f>
        <v>526977</v>
      </c>
      <c r="F196" s="100">
        <f>SUM('Step 1'!F196:AC196)</f>
        <v>526948</v>
      </c>
      <c r="G196" s="37">
        <f>SUM('Step 1'!G196:AD196)</f>
        <v>526998</v>
      </c>
      <c r="H196" s="37">
        <f>SUM('Step 1'!H196:AE196)</f>
        <v>526955</v>
      </c>
      <c r="I196" s="37">
        <f>SUM('Step 1'!I196:AF196)</f>
        <v>526866</v>
      </c>
    </row>
    <row r="197" spans="1:9" hidden="1" x14ac:dyDescent="0.25">
      <c r="A197" s="88" t="s">
        <v>365</v>
      </c>
      <c r="B197" s="37">
        <f>SUM('Step 1'!B197:Y197)</f>
        <v>557403</v>
      </c>
      <c r="C197" s="37">
        <f>SUM('Step 1'!C197:Z197)</f>
        <v>557242</v>
      </c>
      <c r="D197" s="37">
        <f>SUM('Step 1'!D197:AA197)</f>
        <v>557166</v>
      </c>
      <c r="E197" s="37">
        <f>SUM('Step 1'!E197:AB197)</f>
        <v>557058</v>
      </c>
      <c r="F197" s="100">
        <f>SUM('Step 1'!F197:AC197)</f>
        <v>557057</v>
      </c>
      <c r="G197" s="37">
        <f>SUM('Step 1'!G197:AD197)</f>
        <v>557256</v>
      </c>
      <c r="H197" s="37">
        <f>SUM('Step 1'!H197:AE197)</f>
        <v>557225</v>
      </c>
      <c r="I197" s="37">
        <f>SUM('Step 1'!I197:AF197)</f>
        <v>557149</v>
      </c>
    </row>
    <row r="198" spans="1:9" hidden="1" x14ac:dyDescent="0.25">
      <c r="A198" s="88" t="s">
        <v>366</v>
      </c>
      <c r="B198" s="37">
        <f>SUM('Step 1'!B198:Y198)</f>
        <v>11414226</v>
      </c>
      <c r="C198" s="37">
        <f>SUM('Step 1'!C198:Z198)</f>
        <v>11429903</v>
      </c>
      <c r="D198" s="37">
        <f>SUM('Step 1'!D198:AA198)</f>
        <v>11446662</v>
      </c>
      <c r="E198" s="37">
        <f>SUM('Step 1'!E198:AB198)</f>
        <v>11463864</v>
      </c>
      <c r="F198" s="100">
        <f>SUM('Step 1'!F198:AC198)</f>
        <v>11482329</v>
      </c>
      <c r="G198" s="37">
        <f>SUM('Step 1'!G198:AD198)</f>
        <v>11497562</v>
      </c>
      <c r="H198" s="37">
        <f>SUM('Step 1'!H198:AE198)</f>
        <v>11508047</v>
      </c>
      <c r="I198" s="37">
        <f>SUM('Step 1'!I198:AF198)</f>
        <v>11517037</v>
      </c>
    </row>
    <row r="199" spans="1:9" hidden="1" x14ac:dyDescent="0.25">
      <c r="A199" s="88" t="s">
        <v>367</v>
      </c>
      <c r="B199" s="37">
        <f>SUM('Step 1'!B199:Y199)</f>
        <v>753782</v>
      </c>
      <c r="C199" s="37">
        <f>SUM('Step 1'!C199:Z199)</f>
        <v>754928</v>
      </c>
      <c r="D199" s="37">
        <f>SUM('Step 1'!D199:AA199)</f>
        <v>756133</v>
      </c>
      <c r="E199" s="37">
        <f>SUM('Step 1'!E199:AB199)</f>
        <v>757358</v>
      </c>
      <c r="F199" s="100">
        <f>SUM('Step 1'!F199:AC199)</f>
        <v>758616</v>
      </c>
      <c r="G199" s="37">
        <f>SUM('Step 1'!G199:AD199)</f>
        <v>759688</v>
      </c>
      <c r="H199" s="37">
        <f>SUM('Step 1'!H199:AE199)</f>
        <v>760447</v>
      </c>
      <c r="I199" s="37">
        <f>SUM('Step 1'!I199:AF199)</f>
        <v>761071</v>
      </c>
    </row>
    <row r="200" spans="1:9" hidden="1" x14ac:dyDescent="0.25">
      <c r="A200" s="88" t="s">
        <v>368</v>
      </c>
      <c r="B200" s="37">
        <f>SUM('Step 1'!B200:Y200)</f>
        <v>441743</v>
      </c>
      <c r="C200" s="37">
        <f>SUM('Step 1'!C200:Z200)</f>
        <v>441780</v>
      </c>
      <c r="D200" s="37">
        <f>SUM('Step 1'!D200:AA200)</f>
        <v>442083</v>
      </c>
      <c r="E200" s="37">
        <f>SUM('Step 1'!E200:AB200)</f>
        <v>442299</v>
      </c>
      <c r="F200" s="100">
        <f>SUM('Step 1'!F200:AC200)</f>
        <v>442410</v>
      </c>
      <c r="G200" s="37">
        <f>SUM('Step 1'!G200:AD200)</f>
        <v>442591</v>
      </c>
      <c r="H200" s="37">
        <f>SUM('Step 1'!H200:AE200)</f>
        <v>442767</v>
      </c>
      <c r="I200" s="37">
        <f>SUM('Step 1'!I200:AF200)</f>
        <v>442812</v>
      </c>
    </row>
    <row r="201" spans="1:9" hidden="1" x14ac:dyDescent="0.25">
      <c r="A201" s="88" t="s">
        <v>369</v>
      </c>
      <c r="B201" s="37">
        <f>SUM('Step 1'!B201:Y201)</f>
        <v>282184</v>
      </c>
      <c r="C201" s="37">
        <f>SUM('Step 1'!C201:Z201)</f>
        <v>282376</v>
      </c>
      <c r="D201" s="37">
        <f>SUM('Step 1'!D201:AA201)</f>
        <v>282628</v>
      </c>
      <c r="E201" s="37">
        <f>SUM('Step 1'!E201:AB201)</f>
        <v>282890</v>
      </c>
      <c r="F201" s="100">
        <f>SUM('Step 1'!F201:AC201)</f>
        <v>283028</v>
      </c>
      <c r="G201" s="37">
        <f>SUM('Step 1'!G201:AD201)</f>
        <v>283107</v>
      </c>
      <c r="H201" s="37">
        <f>SUM('Step 1'!H201:AE201)</f>
        <v>283236</v>
      </c>
      <c r="I201" s="37">
        <f>SUM('Step 1'!I201:AF201)</f>
        <v>283188</v>
      </c>
    </row>
    <row r="202" spans="1:9" hidden="1" x14ac:dyDescent="0.25">
      <c r="A202" s="88" t="s">
        <v>370</v>
      </c>
      <c r="B202" s="37">
        <f>SUM('Step 1'!B202:Y202)</f>
        <v>2267654</v>
      </c>
      <c r="C202" s="37">
        <f>SUM('Step 1'!C202:Z202)</f>
        <v>2270550</v>
      </c>
      <c r="D202" s="37">
        <f>SUM('Step 1'!D202:AA202)</f>
        <v>2273622</v>
      </c>
      <c r="E202" s="37">
        <f>SUM('Step 1'!E202:AB202)</f>
        <v>2276926</v>
      </c>
      <c r="F202" s="100">
        <f>SUM('Step 1'!F202:AC202)</f>
        <v>2280419</v>
      </c>
      <c r="G202" s="37">
        <f>SUM('Step 1'!G202:AD202)</f>
        <v>2283143</v>
      </c>
      <c r="H202" s="37">
        <f>SUM('Step 1'!H202:AE202)</f>
        <v>2284816</v>
      </c>
      <c r="I202" s="37">
        <f>SUM('Step 1'!I202:AF202)</f>
        <v>2286276</v>
      </c>
    </row>
    <row r="203" spans="1:9" hidden="1" x14ac:dyDescent="0.25">
      <c r="A203" s="88" t="s">
        <v>371</v>
      </c>
      <c r="B203" s="37">
        <f>SUM('Step 1'!B203:Y203)</f>
        <v>433686</v>
      </c>
      <c r="C203" s="37">
        <f>SUM('Step 1'!C203:Z203)</f>
        <v>434314</v>
      </c>
      <c r="D203" s="37">
        <f>SUM('Step 1'!D203:AA203)</f>
        <v>434987</v>
      </c>
      <c r="E203" s="37">
        <f>SUM('Step 1'!E203:AB203)</f>
        <v>435691</v>
      </c>
      <c r="F203" s="100">
        <f>SUM('Step 1'!F203:AC203)</f>
        <v>436403</v>
      </c>
      <c r="G203" s="37">
        <f>SUM('Step 1'!G203:AD203)</f>
        <v>437020</v>
      </c>
      <c r="H203" s="37">
        <f>SUM('Step 1'!H203:AE203)</f>
        <v>437442</v>
      </c>
      <c r="I203" s="37">
        <f>SUM('Step 1'!I203:AF203)</f>
        <v>437817</v>
      </c>
    </row>
  </sheetData>
  <autoFilter ref="A2:I203">
    <filterColumn colId="0">
      <colorFilter dxfId="5"/>
    </filterColumn>
  </autoFilter>
  <hyperlinks>
    <hyperlink ref="A2" r:id="rId1" display="http://download.bls.gov/pub/time.series/la/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203"/>
  <sheetViews>
    <sheetView topLeftCell="A2" workbookViewId="0">
      <selection activeCell="A19" sqref="A19"/>
    </sheetView>
  </sheetViews>
  <sheetFormatPr defaultRowHeight="15" x14ac:dyDescent="0.25"/>
  <cols>
    <col min="1" max="1" width="21.28515625" style="3" customWidth="1"/>
    <col min="2" max="32" width="11.140625" bestFit="1" customWidth="1"/>
  </cols>
  <sheetData>
    <row r="1" spans="1:32" s="1" customFormat="1" x14ac:dyDescent="0.25">
      <c r="A1" s="43" t="s">
        <v>50</v>
      </c>
    </row>
    <row r="2" spans="1:32" s="1" customFormat="1" x14ac:dyDescent="0.25">
      <c r="A2" s="89" t="s">
        <v>0</v>
      </c>
      <c r="B2" s="38">
        <v>41640</v>
      </c>
      <c r="C2" s="38">
        <v>41671</v>
      </c>
      <c r="D2" s="38">
        <v>41699</v>
      </c>
      <c r="E2" s="38">
        <v>41730</v>
      </c>
      <c r="F2" s="38">
        <v>41760</v>
      </c>
      <c r="G2" s="38">
        <v>41791</v>
      </c>
      <c r="H2" s="38">
        <v>41821</v>
      </c>
      <c r="I2" s="38">
        <v>41852</v>
      </c>
      <c r="J2" s="38">
        <v>41883</v>
      </c>
      <c r="K2" s="38">
        <v>41913</v>
      </c>
      <c r="L2" s="38">
        <v>41944</v>
      </c>
      <c r="M2" s="38">
        <v>41974</v>
      </c>
      <c r="N2" s="38">
        <v>42005</v>
      </c>
      <c r="O2" s="38">
        <v>42036</v>
      </c>
      <c r="P2" s="38">
        <v>42064</v>
      </c>
      <c r="Q2" s="38">
        <v>42095</v>
      </c>
      <c r="R2" s="38">
        <v>42125</v>
      </c>
      <c r="S2" s="38">
        <v>42156</v>
      </c>
      <c r="T2" s="38">
        <v>42186</v>
      </c>
      <c r="U2" s="38">
        <v>42217</v>
      </c>
      <c r="V2" s="38">
        <v>42248</v>
      </c>
      <c r="W2" s="38">
        <v>42278</v>
      </c>
      <c r="X2" s="38">
        <v>42309</v>
      </c>
      <c r="Y2" s="38">
        <v>42339</v>
      </c>
      <c r="Z2" s="38">
        <v>42370</v>
      </c>
      <c r="AA2" s="38">
        <v>42401</v>
      </c>
      <c r="AB2" s="38">
        <v>42430</v>
      </c>
      <c r="AC2" s="38">
        <v>42461</v>
      </c>
      <c r="AD2" s="38">
        <v>42491</v>
      </c>
      <c r="AE2" s="38">
        <v>42522</v>
      </c>
      <c r="AF2" s="38">
        <v>42552</v>
      </c>
    </row>
    <row r="3" spans="1:32" hidden="1" x14ac:dyDescent="0.25">
      <c r="A3" s="88" t="s">
        <v>177</v>
      </c>
      <c r="B3" s="37">
        <v>3120</v>
      </c>
      <c r="C3" s="37">
        <v>2977</v>
      </c>
      <c r="D3" s="37">
        <v>2731</v>
      </c>
      <c r="E3" s="37">
        <v>2390</v>
      </c>
      <c r="F3" s="37">
        <v>2625</v>
      </c>
      <c r="G3" s="37">
        <v>2925</v>
      </c>
      <c r="H3" s="37">
        <v>3116</v>
      </c>
      <c r="I3" s="37">
        <v>2956</v>
      </c>
      <c r="J3" s="37">
        <v>2688</v>
      </c>
      <c r="K3" s="37">
        <v>2528</v>
      </c>
      <c r="L3" s="37">
        <v>2486</v>
      </c>
      <c r="M3" s="37">
        <v>2268</v>
      </c>
      <c r="N3" s="37">
        <v>2729</v>
      </c>
      <c r="O3" s="37">
        <v>2490</v>
      </c>
      <c r="P3" s="37">
        <v>2247</v>
      </c>
      <c r="Q3" s="37">
        <v>2346</v>
      </c>
      <c r="R3" s="37">
        <v>2547</v>
      </c>
      <c r="S3" s="37">
        <v>2787</v>
      </c>
      <c r="T3" s="37">
        <v>2825</v>
      </c>
      <c r="U3" s="37">
        <v>2550</v>
      </c>
      <c r="V3" s="37">
        <v>2387</v>
      </c>
      <c r="W3" s="37">
        <v>2339</v>
      </c>
      <c r="X3" s="37">
        <v>2272</v>
      </c>
      <c r="Y3" s="37">
        <v>2145</v>
      </c>
      <c r="Z3" s="37">
        <v>2418</v>
      </c>
      <c r="AA3" s="37">
        <v>2187</v>
      </c>
      <c r="AB3" s="37">
        <v>2078</v>
      </c>
      <c r="AC3" s="37">
        <v>2114</v>
      </c>
      <c r="AD3" s="37">
        <v>2039</v>
      </c>
      <c r="AE3" s="37">
        <v>2334</v>
      </c>
      <c r="AF3" s="37">
        <v>2458</v>
      </c>
    </row>
    <row r="4" spans="1:32" hidden="1" x14ac:dyDescent="0.25">
      <c r="A4" s="88" t="s">
        <v>178</v>
      </c>
      <c r="B4" s="37">
        <v>9069</v>
      </c>
      <c r="C4" s="37">
        <v>8968</v>
      </c>
      <c r="D4" s="37">
        <v>8309</v>
      </c>
      <c r="E4" s="37">
        <v>7097</v>
      </c>
      <c r="F4" s="37">
        <v>7467</v>
      </c>
      <c r="G4" s="37">
        <v>7804</v>
      </c>
      <c r="H4" s="37">
        <v>8228</v>
      </c>
      <c r="I4" s="37">
        <v>7701</v>
      </c>
      <c r="J4" s="37">
        <v>7312</v>
      </c>
      <c r="K4" s="37">
        <v>6935</v>
      </c>
      <c r="L4" s="37">
        <v>6897</v>
      </c>
      <c r="M4" s="37">
        <v>6574</v>
      </c>
      <c r="N4" s="37">
        <v>8061</v>
      </c>
      <c r="O4" s="37">
        <v>7670</v>
      </c>
      <c r="P4" s="37">
        <v>6990</v>
      </c>
      <c r="Q4" s="37">
        <v>6798</v>
      </c>
      <c r="R4" s="37">
        <v>7123</v>
      </c>
      <c r="S4" s="37">
        <v>7480</v>
      </c>
      <c r="T4" s="37">
        <v>7595</v>
      </c>
      <c r="U4" s="37">
        <v>6791</v>
      </c>
      <c r="V4" s="37">
        <v>6714</v>
      </c>
      <c r="W4" s="37">
        <v>6389</v>
      </c>
      <c r="X4" s="37">
        <v>6313</v>
      </c>
      <c r="Y4" s="37">
        <v>6156</v>
      </c>
      <c r="Z4" s="37">
        <v>7046</v>
      </c>
      <c r="AA4" s="37">
        <v>6723</v>
      </c>
      <c r="AB4" s="37">
        <v>6463</v>
      </c>
      <c r="AC4" s="37">
        <v>6271</v>
      </c>
      <c r="AD4" s="37">
        <v>5919</v>
      </c>
      <c r="AE4" s="37">
        <v>6355</v>
      </c>
      <c r="AF4" s="37">
        <v>6621</v>
      </c>
    </row>
    <row r="5" spans="1:32" hidden="1" x14ac:dyDescent="0.25">
      <c r="A5" s="88" t="s">
        <v>179</v>
      </c>
      <c r="B5" s="37">
        <v>27092</v>
      </c>
      <c r="C5" s="37">
        <v>27099</v>
      </c>
      <c r="D5" s="37">
        <v>25180</v>
      </c>
      <c r="E5" s="37">
        <v>21287</v>
      </c>
      <c r="F5" s="37">
        <v>21625</v>
      </c>
      <c r="G5" s="37">
        <v>22288</v>
      </c>
      <c r="H5" s="37">
        <v>23420</v>
      </c>
      <c r="I5" s="37">
        <v>21970</v>
      </c>
      <c r="J5" s="37">
        <v>21015</v>
      </c>
      <c r="K5" s="37">
        <v>19970</v>
      </c>
      <c r="L5" s="37">
        <v>19983</v>
      </c>
      <c r="M5" s="37">
        <v>19513</v>
      </c>
      <c r="N5" s="37">
        <v>23893</v>
      </c>
      <c r="O5" s="37">
        <v>23150</v>
      </c>
      <c r="P5" s="37">
        <v>21336</v>
      </c>
      <c r="Q5" s="37">
        <v>19841</v>
      </c>
      <c r="R5" s="37">
        <v>20300</v>
      </c>
      <c r="S5" s="37">
        <v>20862</v>
      </c>
      <c r="T5" s="37">
        <v>21288</v>
      </c>
      <c r="U5" s="37">
        <v>19349</v>
      </c>
      <c r="V5" s="37">
        <v>19159</v>
      </c>
      <c r="W5" s="37">
        <v>18317</v>
      </c>
      <c r="X5" s="37">
        <v>18159</v>
      </c>
      <c r="Y5" s="37">
        <v>18213</v>
      </c>
      <c r="Z5" s="37">
        <v>20828</v>
      </c>
      <c r="AA5" s="37">
        <v>20086</v>
      </c>
      <c r="AB5" s="37">
        <v>19377</v>
      </c>
      <c r="AC5" s="37">
        <v>18042</v>
      </c>
      <c r="AD5" s="37">
        <v>16713</v>
      </c>
      <c r="AE5" s="37">
        <v>17461</v>
      </c>
      <c r="AF5" s="37">
        <v>18364</v>
      </c>
    </row>
    <row r="6" spans="1:32" hidden="1" x14ac:dyDescent="0.25">
      <c r="A6" s="88" t="s">
        <v>180</v>
      </c>
      <c r="B6" s="37">
        <v>38438</v>
      </c>
      <c r="C6" s="37">
        <v>38402</v>
      </c>
      <c r="D6" s="37">
        <v>35843</v>
      </c>
      <c r="E6" s="37">
        <v>30183</v>
      </c>
      <c r="F6" s="37">
        <v>29848</v>
      </c>
      <c r="G6" s="37">
        <v>30449</v>
      </c>
      <c r="H6" s="37">
        <v>31773</v>
      </c>
      <c r="I6" s="37">
        <v>29806</v>
      </c>
      <c r="J6" s="37">
        <v>28684</v>
      </c>
      <c r="K6" s="37">
        <v>27311</v>
      </c>
      <c r="L6" s="37">
        <v>27823</v>
      </c>
      <c r="M6" s="37">
        <v>27575</v>
      </c>
      <c r="N6" s="37">
        <v>33541</v>
      </c>
      <c r="O6" s="37">
        <v>32705</v>
      </c>
      <c r="P6" s="37">
        <v>30335</v>
      </c>
      <c r="Q6" s="37">
        <v>27676</v>
      </c>
      <c r="R6" s="37">
        <v>27670</v>
      </c>
      <c r="S6" s="37">
        <v>28028</v>
      </c>
      <c r="T6" s="37">
        <v>28499</v>
      </c>
      <c r="U6" s="37">
        <v>25951</v>
      </c>
      <c r="V6" s="37">
        <v>25736</v>
      </c>
      <c r="W6" s="37">
        <v>24687</v>
      </c>
      <c r="X6" s="37">
        <v>24918</v>
      </c>
      <c r="Y6" s="37">
        <v>25410</v>
      </c>
      <c r="Z6" s="37">
        <v>29047</v>
      </c>
      <c r="AA6" s="37">
        <v>28204</v>
      </c>
      <c r="AB6" s="37">
        <v>27319</v>
      </c>
      <c r="AC6" s="37">
        <v>24991</v>
      </c>
      <c r="AD6" s="37">
        <v>22686</v>
      </c>
      <c r="AE6" s="37">
        <v>23257</v>
      </c>
      <c r="AF6" s="37">
        <v>24531</v>
      </c>
    </row>
    <row r="7" spans="1:32" hidden="1" x14ac:dyDescent="0.25">
      <c r="A7" s="88" t="s">
        <v>181</v>
      </c>
      <c r="B7" s="37">
        <v>1835</v>
      </c>
      <c r="C7" s="37">
        <v>1881</v>
      </c>
      <c r="D7" s="37">
        <v>1726</v>
      </c>
      <c r="E7" s="37">
        <v>1436</v>
      </c>
      <c r="F7" s="37">
        <v>1333</v>
      </c>
      <c r="G7" s="37">
        <v>1395</v>
      </c>
      <c r="H7" s="37">
        <v>1412</v>
      </c>
      <c r="I7" s="37">
        <v>1285</v>
      </c>
      <c r="J7" s="37">
        <v>1235</v>
      </c>
      <c r="K7" s="37">
        <v>1207</v>
      </c>
      <c r="L7" s="37">
        <v>1313</v>
      </c>
      <c r="M7" s="37">
        <v>1363</v>
      </c>
      <c r="N7" s="37">
        <v>1677</v>
      </c>
      <c r="O7" s="37">
        <v>1650</v>
      </c>
      <c r="P7" s="37">
        <v>1542</v>
      </c>
      <c r="Q7" s="37">
        <v>1370</v>
      </c>
      <c r="R7" s="37">
        <v>1299</v>
      </c>
      <c r="S7" s="37">
        <v>1344</v>
      </c>
      <c r="T7" s="37">
        <v>1322</v>
      </c>
      <c r="U7" s="37">
        <v>1168</v>
      </c>
      <c r="V7" s="37">
        <v>1153</v>
      </c>
      <c r="W7" s="37">
        <v>1129</v>
      </c>
      <c r="X7" s="37">
        <v>1189</v>
      </c>
      <c r="Y7" s="37">
        <v>1298</v>
      </c>
      <c r="Z7" s="37">
        <v>1517</v>
      </c>
      <c r="AA7" s="37">
        <v>1453</v>
      </c>
      <c r="AB7" s="37">
        <v>1411</v>
      </c>
      <c r="AC7" s="37">
        <v>1315</v>
      </c>
      <c r="AD7" s="37">
        <v>1156</v>
      </c>
      <c r="AE7" s="37">
        <v>1168</v>
      </c>
      <c r="AF7" s="37">
        <v>1175</v>
      </c>
    </row>
    <row r="8" spans="1:32" hidden="1" x14ac:dyDescent="0.25">
      <c r="A8" s="88" t="s">
        <v>182</v>
      </c>
      <c r="B8" s="37">
        <v>3267</v>
      </c>
      <c r="C8" s="37">
        <v>3281</v>
      </c>
      <c r="D8" s="37">
        <v>2989</v>
      </c>
      <c r="E8" s="37">
        <v>2563</v>
      </c>
      <c r="F8" s="37">
        <v>2810</v>
      </c>
      <c r="G8" s="37">
        <v>2958</v>
      </c>
      <c r="H8" s="37">
        <v>3108</v>
      </c>
      <c r="I8" s="37">
        <v>2912</v>
      </c>
      <c r="J8" s="37">
        <v>2830</v>
      </c>
      <c r="K8" s="37">
        <v>2687</v>
      </c>
      <c r="L8" s="37">
        <v>2592</v>
      </c>
      <c r="M8" s="37">
        <v>2393</v>
      </c>
      <c r="N8" s="37">
        <v>2866</v>
      </c>
      <c r="O8" s="37">
        <v>2754</v>
      </c>
      <c r="P8" s="37">
        <v>2513</v>
      </c>
      <c r="Q8" s="37">
        <v>2522</v>
      </c>
      <c r="R8" s="37">
        <v>2661</v>
      </c>
      <c r="S8" s="37">
        <v>2729</v>
      </c>
      <c r="T8" s="37">
        <v>2763</v>
      </c>
      <c r="U8" s="37">
        <v>2526</v>
      </c>
      <c r="V8" s="37">
        <v>2503</v>
      </c>
      <c r="W8" s="37">
        <v>2409</v>
      </c>
      <c r="X8" s="37">
        <v>2375</v>
      </c>
      <c r="Y8" s="37">
        <v>2241</v>
      </c>
      <c r="Z8" s="37">
        <v>2470</v>
      </c>
      <c r="AA8" s="37">
        <v>2395</v>
      </c>
      <c r="AB8" s="37">
        <v>2274</v>
      </c>
      <c r="AC8" s="37">
        <v>2236</v>
      </c>
      <c r="AD8" s="37">
        <v>2228</v>
      </c>
      <c r="AE8" s="37">
        <v>2334</v>
      </c>
      <c r="AF8" s="37">
        <v>2428</v>
      </c>
    </row>
    <row r="9" spans="1:32" hidden="1" x14ac:dyDescent="0.25">
      <c r="A9" s="88" t="s">
        <v>183</v>
      </c>
      <c r="B9" s="37">
        <v>2116</v>
      </c>
      <c r="C9" s="37">
        <v>2114</v>
      </c>
      <c r="D9" s="37">
        <v>1965</v>
      </c>
      <c r="E9" s="37">
        <v>1652</v>
      </c>
      <c r="F9" s="37">
        <v>1556</v>
      </c>
      <c r="G9" s="37">
        <v>1573</v>
      </c>
      <c r="H9" s="37">
        <v>1648</v>
      </c>
      <c r="I9" s="37">
        <v>1537</v>
      </c>
      <c r="J9" s="37">
        <v>1477</v>
      </c>
      <c r="K9" s="37">
        <v>1394</v>
      </c>
      <c r="L9" s="37">
        <v>1460</v>
      </c>
      <c r="M9" s="37">
        <v>1494</v>
      </c>
      <c r="N9" s="37">
        <v>1871</v>
      </c>
      <c r="O9" s="37">
        <v>1857</v>
      </c>
      <c r="P9" s="37">
        <v>1708</v>
      </c>
      <c r="Q9" s="37">
        <v>1535</v>
      </c>
      <c r="R9" s="37">
        <v>1493</v>
      </c>
      <c r="S9" s="37">
        <v>1410</v>
      </c>
      <c r="T9" s="37">
        <v>1453</v>
      </c>
      <c r="U9" s="37">
        <v>1333</v>
      </c>
      <c r="V9" s="37">
        <v>1288</v>
      </c>
      <c r="W9" s="37">
        <v>1281</v>
      </c>
      <c r="X9" s="37">
        <v>1312</v>
      </c>
      <c r="Y9" s="37">
        <v>1360</v>
      </c>
      <c r="Z9" s="37">
        <v>1600</v>
      </c>
      <c r="AA9" s="37">
        <v>1537</v>
      </c>
      <c r="AB9" s="37">
        <v>1501</v>
      </c>
      <c r="AC9" s="37">
        <v>1287</v>
      </c>
      <c r="AD9" s="37">
        <v>1135</v>
      </c>
      <c r="AE9" s="37">
        <v>1109</v>
      </c>
      <c r="AF9" s="37">
        <v>1197</v>
      </c>
    </row>
    <row r="10" spans="1:32" hidden="1" x14ac:dyDescent="0.25">
      <c r="A10" s="88" t="s">
        <v>184</v>
      </c>
      <c r="B10" s="37">
        <v>932</v>
      </c>
      <c r="C10" s="37">
        <v>945</v>
      </c>
      <c r="D10" s="37">
        <v>884</v>
      </c>
      <c r="E10" s="37">
        <v>776</v>
      </c>
      <c r="F10" s="37">
        <v>769</v>
      </c>
      <c r="G10" s="37">
        <v>758</v>
      </c>
      <c r="H10" s="37">
        <v>831</v>
      </c>
      <c r="I10" s="37">
        <v>805</v>
      </c>
      <c r="J10" s="37">
        <v>759</v>
      </c>
      <c r="K10" s="37">
        <v>715</v>
      </c>
      <c r="L10" s="37">
        <v>754</v>
      </c>
      <c r="M10" s="37">
        <v>729</v>
      </c>
      <c r="N10" s="37">
        <v>870</v>
      </c>
      <c r="O10" s="37">
        <v>871</v>
      </c>
      <c r="P10" s="37">
        <v>863</v>
      </c>
      <c r="Q10" s="37">
        <v>760</v>
      </c>
      <c r="R10" s="37">
        <v>731</v>
      </c>
      <c r="S10" s="37">
        <v>713</v>
      </c>
      <c r="T10" s="37">
        <v>810</v>
      </c>
      <c r="U10" s="37">
        <v>765</v>
      </c>
      <c r="V10" s="37">
        <v>717</v>
      </c>
      <c r="W10" s="37">
        <v>688</v>
      </c>
      <c r="X10" s="37">
        <v>724</v>
      </c>
      <c r="Y10" s="37">
        <v>705</v>
      </c>
      <c r="Z10" s="37">
        <v>769</v>
      </c>
      <c r="AA10" s="37">
        <v>783</v>
      </c>
      <c r="AB10" s="37">
        <v>754</v>
      </c>
      <c r="AC10" s="37">
        <v>702</v>
      </c>
      <c r="AD10" s="37">
        <v>619</v>
      </c>
      <c r="AE10" s="37">
        <v>576</v>
      </c>
      <c r="AF10" s="37">
        <v>651</v>
      </c>
    </row>
    <row r="11" spans="1:32" hidden="1" x14ac:dyDescent="0.25">
      <c r="A11" s="88" t="s">
        <v>185</v>
      </c>
      <c r="B11" s="37">
        <v>2855</v>
      </c>
      <c r="C11" s="37">
        <v>2904</v>
      </c>
      <c r="D11" s="37">
        <v>2683</v>
      </c>
      <c r="E11" s="37">
        <v>2202</v>
      </c>
      <c r="F11" s="37">
        <v>2130</v>
      </c>
      <c r="G11" s="37">
        <v>2111</v>
      </c>
      <c r="H11" s="37">
        <v>2232</v>
      </c>
      <c r="I11" s="37">
        <v>2092</v>
      </c>
      <c r="J11" s="37">
        <v>1956</v>
      </c>
      <c r="K11" s="37">
        <v>1877</v>
      </c>
      <c r="L11" s="37">
        <v>1966</v>
      </c>
      <c r="M11" s="37">
        <v>2046</v>
      </c>
      <c r="N11" s="37">
        <v>2472</v>
      </c>
      <c r="O11" s="37">
        <v>2482</v>
      </c>
      <c r="P11" s="37">
        <v>2325</v>
      </c>
      <c r="Q11" s="37">
        <v>2002</v>
      </c>
      <c r="R11" s="37">
        <v>1919</v>
      </c>
      <c r="S11" s="37">
        <v>1907</v>
      </c>
      <c r="T11" s="37">
        <v>2022</v>
      </c>
      <c r="U11" s="37">
        <v>1853</v>
      </c>
      <c r="V11" s="37">
        <v>1805</v>
      </c>
      <c r="W11" s="37">
        <v>1780</v>
      </c>
      <c r="X11" s="37">
        <v>1814</v>
      </c>
      <c r="Y11" s="37">
        <v>1929</v>
      </c>
      <c r="Z11" s="37">
        <v>2238</v>
      </c>
      <c r="AA11" s="37">
        <v>2202</v>
      </c>
      <c r="AB11" s="37">
        <v>2133</v>
      </c>
      <c r="AC11" s="37">
        <v>1918</v>
      </c>
      <c r="AD11" s="37">
        <v>1658</v>
      </c>
      <c r="AE11" s="37">
        <v>1595</v>
      </c>
      <c r="AF11" s="37">
        <v>1780</v>
      </c>
    </row>
    <row r="12" spans="1:32" hidden="1" x14ac:dyDescent="0.25">
      <c r="A12" s="88" t="s">
        <v>186</v>
      </c>
      <c r="B12" s="37">
        <v>7020</v>
      </c>
      <c r="C12" s="37">
        <v>7219</v>
      </c>
      <c r="D12" s="37">
        <v>6713</v>
      </c>
      <c r="E12" s="37">
        <v>5688</v>
      </c>
      <c r="F12" s="37">
        <v>6099</v>
      </c>
      <c r="G12" s="37">
        <v>6240</v>
      </c>
      <c r="H12" s="37">
        <v>6949</v>
      </c>
      <c r="I12" s="37">
        <v>6600</v>
      </c>
      <c r="J12" s="37">
        <v>6054</v>
      </c>
      <c r="K12" s="37">
        <v>5628</v>
      </c>
      <c r="L12" s="37">
        <v>5601</v>
      </c>
      <c r="M12" s="37">
        <v>5323</v>
      </c>
      <c r="N12" s="37">
        <v>6139</v>
      </c>
      <c r="O12" s="37">
        <v>6222</v>
      </c>
      <c r="P12" s="37">
        <v>5802</v>
      </c>
      <c r="Q12" s="37">
        <v>5527</v>
      </c>
      <c r="R12" s="37">
        <v>5851</v>
      </c>
      <c r="S12" s="37">
        <v>5863</v>
      </c>
      <c r="T12" s="37">
        <v>6378</v>
      </c>
      <c r="U12" s="37">
        <v>5934</v>
      </c>
      <c r="V12" s="37">
        <v>5630</v>
      </c>
      <c r="W12" s="37">
        <v>5297</v>
      </c>
      <c r="X12" s="37">
        <v>5098</v>
      </c>
      <c r="Y12" s="37">
        <v>5102</v>
      </c>
      <c r="Z12" s="37">
        <v>5544</v>
      </c>
      <c r="AA12" s="37">
        <v>5446</v>
      </c>
      <c r="AB12" s="37">
        <v>5184</v>
      </c>
      <c r="AC12" s="37">
        <v>5061</v>
      </c>
      <c r="AD12" s="37">
        <v>4779</v>
      </c>
      <c r="AE12" s="37">
        <v>4984</v>
      </c>
      <c r="AF12" s="37">
        <v>5610</v>
      </c>
    </row>
    <row r="13" spans="1:32" hidden="1" x14ac:dyDescent="0.25">
      <c r="A13" s="88" t="s">
        <v>187</v>
      </c>
      <c r="B13" s="37">
        <v>365797</v>
      </c>
      <c r="C13" s="37">
        <v>370277</v>
      </c>
      <c r="D13" s="37">
        <v>344446</v>
      </c>
      <c r="E13" s="37">
        <v>290380</v>
      </c>
      <c r="F13" s="37">
        <v>294081</v>
      </c>
      <c r="G13" s="37">
        <v>301622</v>
      </c>
      <c r="H13" s="37">
        <v>317101</v>
      </c>
      <c r="I13" s="37">
        <v>299739</v>
      </c>
      <c r="J13" s="37">
        <v>284716</v>
      </c>
      <c r="K13" s="37">
        <v>270364</v>
      </c>
      <c r="L13" s="37">
        <v>276500</v>
      </c>
      <c r="M13" s="37">
        <v>270665</v>
      </c>
      <c r="N13" s="37">
        <v>325777</v>
      </c>
      <c r="O13" s="37">
        <v>320414</v>
      </c>
      <c r="P13" s="37">
        <v>297494</v>
      </c>
      <c r="Q13" s="37">
        <v>273464</v>
      </c>
      <c r="R13" s="37">
        <v>276149</v>
      </c>
      <c r="S13" s="37">
        <v>277302</v>
      </c>
      <c r="T13" s="37">
        <v>286642</v>
      </c>
      <c r="U13" s="37">
        <v>260923</v>
      </c>
      <c r="V13" s="37">
        <v>255022</v>
      </c>
      <c r="W13" s="37">
        <v>242590</v>
      </c>
      <c r="X13" s="37">
        <v>244637</v>
      </c>
      <c r="Y13" s="37">
        <v>247920</v>
      </c>
      <c r="Z13" s="37">
        <v>279685</v>
      </c>
      <c r="AA13" s="37">
        <v>272420</v>
      </c>
      <c r="AB13" s="37">
        <v>261878</v>
      </c>
      <c r="AC13" s="37">
        <v>244131</v>
      </c>
      <c r="AD13" s="37">
        <v>223386</v>
      </c>
      <c r="AE13" s="37">
        <v>229692</v>
      </c>
      <c r="AF13" s="37">
        <v>247098</v>
      </c>
    </row>
    <row r="14" spans="1:32" hidden="1" x14ac:dyDescent="0.25">
      <c r="A14" s="88" t="s">
        <v>188</v>
      </c>
      <c r="B14" s="37">
        <v>2163</v>
      </c>
      <c r="C14" s="37">
        <v>2178</v>
      </c>
      <c r="D14" s="37">
        <v>1995</v>
      </c>
      <c r="E14" s="37">
        <v>1650</v>
      </c>
      <c r="F14" s="37">
        <v>1512</v>
      </c>
      <c r="G14" s="37">
        <v>1500</v>
      </c>
      <c r="H14" s="37">
        <v>1538</v>
      </c>
      <c r="I14" s="37">
        <v>1450</v>
      </c>
      <c r="J14" s="37">
        <v>1424</v>
      </c>
      <c r="K14" s="37">
        <v>1411</v>
      </c>
      <c r="L14" s="37">
        <v>1524</v>
      </c>
      <c r="M14" s="37">
        <v>1615</v>
      </c>
      <c r="N14" s="37">
        <v>1986</v>
      </c>
      <c r="O14" s="37">
        <v>1964</v>
      </c>
      <c r="P14" s="37">
        <v>1823</v>
      </c>
      <c r="Q14" s="37">
        <v>1536</v>
      </c>
      <c r="R14" s="37">
        <v>1459</v>
      </c>
      <c r="S14" s="37">
        <v>1440</v>
      </c>
      <c r="T14" s="37">
        <v>1434</v>
      </c>
      <c r="U14" s="37">
        <v>1286</v>
      </c>
      <c r="V14" s="37">
        <v>1277</v>
      </c>
      <c r="W14" s="37">
        <v>1265</v>
      </c>
      <c r="X14" s="37">
        <v>1338</v>
      </c>
      <c r="Y14" s="37">
        <v>1438</v>
      </c>
      <c r="Z14" s="37">
        <v>1677</v>
      </c>
      <c r="AA14" s="37">
        <v>1654</v>
      </c>
      <c r="AB14" s="37">
        <v>1587</v>
      </c>
      <c r="AC14" s="37">
        <v>1375</v>
      </c>
      <c r="AD14" s="37">
        <v>1144</v>
      </c>
      <c r="AE14" s="37">
        <v>1159</v>
      </c>
      <c r="AF14" s="37">
        <v>1230</v>
      </c>
    </row>
    <row r="15" spans="1:32" hidden="1" x14ac:dyDescent="0.25">
      <c r="A15" s="88" t="s">
        <v>189</v>
      </c>
      <c r="B15" s="37">
        <v>798</v>
      </c>
      <c r="C15" s="37">
        <v>835</v>
      </c>
      <c r="D15" s="37">
        <v>735</v>
      </c>
      <c r="E15" s="37">
        <v>622</v>
      </c>
      <c r="F15" s="37">
        <v>682</v>
      </c>
      <c r="G15" s="37">
        <v>661</v>
      </c>
      <c r="H15" s="37">
        <v>703</v>
      </c>
      <c r="I15" s="37">
        <v>617</v>
      </c>
      <c r="J15" s="37">
        <v>646</v>
      </c>
      <c r="K15" s="37">
        <v>602</v>
      </c>
      <c r="L15" s="37">
        <v>615</v>
      </c>
      <c r="M15" s="37">
        <v>577</v>
      </c>
      <c r="N15" s="37">
        <v>721</v>
      </c>
      <c r="O15" s="37">
        <v>710</v>
      </c>
      <c r="P15" s="37">
        <v>646</v>
      </c>
      <c r="Q15" s="37">
        <v>629</v>
      </c>
      <c r="R15" s="37">
        <v>653</v>
      </c>
      <c r="S15" s="37">
        <v>671</v>
      </c>
      <c r="T15" s="37">
        <v>676</v>
      </c>
      <c r="U15" s="37">
        <v>608</v>
      </c>
      <c r="V15" s="37">
        <v>606</v>
      </c>
      <c r="W15" s="37">
        <v>554</v>
      </c>
      <c r="X15" s="37">
        <v>543</v>
      </c>
      <c r="Y15" s="37">
        <v>548</v>
      </c>
      <c r="Z15" s="37">
        <v>615</v>
      </c>
      <c r="AA15" s="37">
        <v>594</v>
      </c>
      <c r="AB15" s="37">
        <v>563</v>
      </c>
      <c r="AC15" s="37">
        <v>525</v>
      </c>
      <c r="AD15" s="37">
        <v>499</v>
      </c>
      <c r="AE15" s="37">
        <v>519</v>
      </c>
      <c r="AF15" s="37">
        <v>530</v>
      </c>
    </row>
    <row r="16" spans="1:32" hidden="1" x14ac:dyDescent="0.25">
      <c r="A16" s="88" t="s">
        <v>190</v>
      </c>
      <c r="B16" s="37">
        <v>1657</v>
      </c>
      <c r="C16" s="37">
        <v>1555</v>
      </c>
      <c r="D16" s="37">
        <v>1438</v>
      </c>
      <c r="E16" s="37">
        <v>1211</v>
      </c>
      <c r="F16" s="37">
        <v>1342</v>
      </c>
      <c r="G16" s="37">
        <v>1509</v>
      </c>
      <c r="H16" s="37">
        <v>1517</v>
      </c>
      <c r="I16" s="37">
        <v>1443</v>
      </c>
      <c r="J16" s="37">
        <v>1358</v>
      </c>
      <c r="K16" s="37">
        <v>1196</v>
      </c>
      <c r="L16" s="37">
        <v>1180</v>
      </c>
      <c r="M16" s="37">
        <v>1174</v>
      </c>
      <c r="N16" s="37">
        <v>1420</v>
      </c>
      <c r="O16" s="37">
        <v>1292</v>
      </c>
      <c r="P16" s="37">
        <v>1224</v>
      </c>
      <c r="Q16" s="37">
        <v>1225</v>
      </c>
      <c r="R16" s="37">
        <v>1242</v>
      </c>
      <c r="S16" s="37">
        <v>1350</v>
      </c>
      <c r="T16" s="37">
        <v>1329</v>
      </c>
      <c r="U16" s="37">
        <v>1239</v>
      </c>
      <c r="V16" s="37">
        <v>1153</v>
      </c>
      <c r="W16" s="37">
        <v>1091</v>
      </c>
      <c r="X16" s="37">
        <v>1083</v>
      </c>
      <c r="Y16" s="37">
        <v>1073</v>
      </c>
      <c r="Z16" s="37">
        <v>1200</v>
      </c>
      <c r="AA16" s="37">
        <v>1064</v>
      </c>
      <c r="AB16" s="37">
        <v>1020</v>
      </c>
      <c r="AC16" s="37">
        <v>999</v>
      </c>
      <c r="AD16" s="37">
        <v>948</v>
      </c>
      <c r="AE16" s="37">
        <v>1106</v>
      </c>
      <c r="AF16" s="37">
        <v>1122</v>
      </c>
    </row>
    <row r="17" spans="1:32" hidden="1" x14ac:dyDescent="0.25">
      <c r="A17" s="88" t="s">
        <v>191</v>
      </c>
      <c r="B17" s="37">
        <v>8880</v>
      </c>
      <c r="C17" s="37">
        <v>8935</v>
      </c>
      <c r="D17" s="37">
        <v>8356</v>
      </c>
      <c r="E17" s="37">
        <v>6945</v>
      </c>
      <c r="F17" s="37">
        <v>6878</v>
      </c>
      <c r="G17" s="37">
        <v>7200</v>
      </c>
      <c r="H17" s="37">
        <v>7345</v>
      </c>
      <c r="I17" s="37">
        <v>6915</v>
      </c>
      <c r="J17" s="37">
        <v>6637</v>
      </c>
      <c r="K17" s="37">
        <v>6311</v>
      </c>
      <c r="L17" s="37">
        <v>6553</v>
      </c>
      <c r="M17" s="37">
        <v>6634</v>
      </c>
      <c r="N17" s="37">
        <v>8054</v>
      </c>
      <c r="O17" s="37">
        <v>7781</v>
      </c>
      <c r="P17" s="37">
        <v>7323</v>
      </c>
      <c r="Q17" s="37">
        <v>6678</v>
      </c>
      <c r="R17" s="37">
        <v>6539</v>
      </c>
      <c r="S17" s="37">
        <v>6635</v>
      </c>
      <c r="T17" s="37">
        <v>6534</v>
      </c>
      <c r="U17" s="37">
        <v>5960</v>
      </c>
      <c r="V17" s="37">
        <v>5872</v>
      </c>
      <c r="W17" s="37">
        <v>5705</v>
      </c>
      <c r="X17" s="37">
        <v>5809</v>
      </c>
      <c r="Y17" s="37">
        <v>6097</v>
      </c>
      <c r="Z17" s="37">
        <v>6978</v>
      </c>
      <c r="AA17" s="37">
        <v>6631</v>
      </c>
      <c r="AB17" s="37">
        <v>6392</v>
      </c>
      <c r="AC17" s="37">
        <v>5829</v>
      </c>
      <c r="AD17" s="37">
        <v>5203</v>
      </c>
      <c r="AE17" s="37">
        <v>5396</v>
      </c>
      <c r="AF17" s="37">
        <v>5616</v>
      </c>
    </row>
    <row r="18" spans="1:32" hidden="1" x14ac:dyDescent="0.25">
      <c r="A18" s="88" t="s">
        <v>192</v>
      </c>
      <c r="B18" s="37">
        <v>817</v>
      </c>
      <c r="C18" s="37">
        <v>815</v>
      </c>
      <c r="D18" s="37">
        <v>713</v>
      </c>
      <c r="E18" s="37">
        <v>603</v>
      </c>
      <c r="F18" s="37">
        <v>727</v>
      </c>
      <c r="G18" s="37">
        <v>770</v>
      </c>
      <c r="H18" s="37">
        <v>817</v>
      </c>
      <c r="I18" s="37">
        <v>755</v>
      </c>
      <c r="J18" s="37">
        <v>749</v>
      </c>
      <c r="K18" s="37">
        <v>702</v>
      </c>
      <c r="L18" s="37">
        <v>706</v>
      </c>
      <c r="M18" s="37">
        <v>628</v>
      </c>
      <c r="N18" s="37">
        <v>741</v>
      </c>
      <c r="O18" s="37">
        <v>713</v>
      </c>
      <c r="P18" s="37">
        <v>670</v>
      </c>
      <c r="Q18" s="37">
        <v>667</v>
      </c>
      <c r="R18" s="37">
        <v>708</v>
      </c>
      <c r="S18" s="37">
        <v>744</v>
      </c>
      <c r="T18" s="37">
        <v>739</v>
      </c>
      <c r="U18" s="37">
        <v>659</v>
      </c>
      <c r="V18" s="37">
        <v>671</v>
      </c>
      <c r="W18" s="37">
        <v>621</v>
      </c>
      <c r="X18" s="37">
        <v>595</v>
      </c>
      <c r="Y18" s="37">
        <v>572</v>
      </c>
      <c r="Z18" s="37">
        <v>639</v>
      </c>
      <c r="AA18" s="37">
        <v>616</v>
      </c>
      <c r="AB18" s="37">
        <v>563</v>
      </c>
      <c r="AC18" s="37">
        <v>560</v>
      </c>
      <c r="AD18" s="37">
        <v>583</v>
      </c>
      <c r="AE18" s="37">
        <v>636</v>
      </c>
      <c r="AF18" s="37">
        <v>668</v>
      </c>
    </row>
    <row r="19" spans="1:32" x14ac:dyDescent="0.25">
      <c r="A19" s="3" t="s">
        <v>38</v>
      </c>
      <c r="B19" s="37">
        <v>67529</v>
      </c>
      <c r="C19" s="37">
        <v>70741</v>
      </c>
      <c r="D19" s="37">
        <v>67419</v>
      </c>
      <c r="E19" s="37">
        <v>57836</v>
      </c>
      <c r="F19" s="37">
        <v>58537</v>
      </c>
      <c r="G19" s="37">
        <v>58478</v>
      </c>
      <c r="H19" s="37">
        <v>60986</v>
      </c>
      <c r="I19" s="37">
        <v>57912</v>
      </c>
      <c r="J19" s="37">
        <v>52094</v>
      </c>
      <c r="K19" s="37">
        <v>54071</v>
      </c>
      <c r="L19" s="37">
        <v>55778</v>
      </c>
      <c r="M19" s="37">
        <v>52324</v>
      </c>
      <c r="N19" s="37">
        <v>57697</v>
      </c>
      <c r="O19" s="37">
        <v>57154</v>
      </c>
      <c r="P19" s="37">
        <v>51320</v>
      </c>
      <c r="Q19" s="37">
        <v>48228</v>
      </c>
      <c r="R19" s="37">
        <v>48060</v>
      </c>
      <c r="S19" s="37">
        <v>45935</v>
      </c>
      <c r="T19" s="37">
        <v>47790</v>
      </c>
      <c r="U19" s="37">
        <v>44519</v>
      </c>
      <c r="V19" s="37">
        <v>40644</v>
      </c>
      <c r="W19" s="37">
        <v>43453</v>
      </c>
      <c r="X19" s="37">
        <v>44476</v>
      </c>
      <c r="Y19" s="37">
        <v>43020</v>
      </c>
      <c r="Z19" s="37">
        <v>50134</v>
      </c>
      <c r="AA19" s="37">
        <v>50519</v>
      </c>
      <c r="AB19" s="37">
        <v>49387</v>
      </c>
      <c r="AC19" s="37">
        <v>40368</v>
      </c>
      <c r="AD19" s="37">
        <v>36967</v>
      </c>
      <c r="AE19" s="37">
        <v>42181</v>
      </c>
      <c r="AF19" s="37">
        <v>47037</v>
      </c>
    </row>
    <row r="20" spans="1:32" hidden="1" x14ac:dyDescent="0.25">
      <c r="A20" s="88" t="s">
        <v>193</v>
      </c>
      <c r="B20" s="37">
        <v>15684</v>
      </c>
      <c r="C20" s="37">
        <v>15889</v>
      </c>
      <c r="D20" s="37">
        <v>14629</v>
      </c>
      <c r="E20" s="37">
        <v>12273</v>
      </c>
      <c r="F20" s="37">
        <v>12965</v>
      </c>
      <c r="G20" s="37">
        <v>13593</v>
      </c>
      <c r="H20" s="37">
        <v>15177</v>
      </c>
      <c r="I20" s="37">
        <v>14478</v>
      </c>
      <c r="J20" s="37">
        <v>13035</v>
      </c>
      <c r="K20" s="37">
        <v>12155</v>
      </c>
      <c r="L20" s="37">
        <v>12008</v>
      </c>
      <c r="M20" s="37">
        <v>11395</v>
      </c>
      <c r="N20" s="37">
        <v>13835</v>
      </c>
      <c r="O20" s="37">
        <v>13786</v>
      </c>
      <c r="P20" s="37">
        <v>12742</v>
      </c>
      <c r="Q20" s="37">
        <v>11644</v>
      </c>
      <c r="R20" s="37">
        <v>12138</v>
      </c>
      <c r="S20" s="37">
        <v>12484</v>
      </c>
      <c r="T20" s="37">
        <v>13935</v>
      </c>
      <c r="U20" s="37">
        <v>12770</v>
      </c>
      <c r="V20" s="37">
        <v>11454</v>
      </c>
      <c r="W20" s="37">
        <v>10975</v>
      </c>
      <c r="X20" s="37">
        <v>10589</v>
      </c>
      <c r="Y20" s="37">
        <v>10566</v>
      </c>
      <c r="Z20" s="37">
        <v>11903</v>
      </c>
      <c r="AA20" s="37">
        <v>11614</v>
      </c>
      <c r="AB20" s="37">
        <v>10970</v>
      </c>
      <c r="AC20" s="37">
        <v>10386</v>
      </c>
      <c r="AD20" s="37">
        <v>9896</v>
      </c>
      <c r="AE20" s="37">
        <v>10379</v>
      </c>
      <c r="AF20" s="37">
        <v>12038</v>
      </c>
    </row>
    <row r="21" spans="1:32" hidden="1" x14ac:dyDescent="0.25">
      <c r="A21" s="88" t="s">
        <v>194</v>
      </c>
      <c r="B21" s="37">
        <v>7062</v>
      </c>
      <c r="C21" s="37">
        <v>7082</v>
      </c>
      <c r="D21" s="37">
        <v>6641</v>
      </c>
      <c r="E21" s="37">
        <v>5538</v>
      </c>
      <c r="F21" s="37">
        <v>5542</v>
      </c>
      <c r="G21" s="37">
        <v>5799</v>
      </c>
      <c r="H21" s="37">
        <v>5910</v>
      </c>
      <c r="I21" s="37">
        <v>5548</v>
      </c>
      <c r="J21" s="37">
        <v>5348</v>
      </c>
      <c r="K21" s="37">
        <v>5081</v>
      </c>
      <c r="L21" s="37">
        <v>5283</v>
      </c>
      <c r="M21" s="37">
        <v>5305</v>
      </c>
      <c r="N21" s="37">
        <v>6435</v>
      </c>
      <c r="O21" s="37">
        <v>6180</v>
      </c>
      <c r="P21" s="37">
        <v>5785</v>
      </c>
      <c r="Q21" s="37">
        <v>5322</v>
      </c>
      <c r="R21" s="37">
        <v>5247</v>
      </c>
      <c r="S21" s="37">
        <v>5353</v>
      </c>
      <c r="T21" s="37">
        <v>5262</v>
      </c>
      <c r="U21" s="37">
        <v>4804</v>
      </c>
      <c r="V21" s="37">
        <v>4691</v>
      </c>
      <c r="W21" s="37">
        <v>4556</v>
      </c>
      <c r="X21" s="37">
        <v>4620</v>
      </c>
      <c r="Y21" s="37">
        <v>4833</v>
      </c>
      <c r="Z21" s="37">
        <v>5506</v>
      </c>
      <c r="AA21" s="37">
        <v>5184</v>
      </c>
      <c r="AB21" s="37">
        <v>5000</v>
      </c>
      <c r="AC21" s="37">
        <v>4627</v>
      </c>
      <c r="AD21" s="37">
        <v>4161</v>
      </c>
      <c r="AE21" s="37">
        <v>4360</v>
      </c>
      <c r="AF21" s="37">
        <v>4520</v>
      </c>
    </row>
    <row r="22" spans="1:32" hidden="1" x14ac:dyDescent="0.25">
      <c r="A22" s="88" t="s">
        <v>195</v>
      </c>
      <c r="B22" s="37">
        <v>10066</v>
      </c>
      <c r="C22" s="37">
        <v>9878</v>
      </c>
      <c r="D22" s="37">
        <v>9191</v>
      </c>
      <c r="E22" s="37">
        <v>8264</v>
      </c>
      <c r="F22" s="37">
        <v>8751</v>
      </c>
      <c r="G22" s="37">
        <v>9244</v>
      </c>
      <c r="H22" s="37">
        <v>9825</v>
      </c>
      <c r="I22" s="37">
        <v>9541</v>
      </c>
      <c r="J22" s="37">
        <v>8614</v>
      </c>
      <c r="K22" s="37">
        <v>7811</v>
      </c>
      <c r="L22" s="37">
        <v>7855</v>
      </c>
      <c r="M22" s="37">
        <v>7317</v>
      </c>
      <c r="N22" s="37">
        <v>8725</v>
      </c>
      <c r="O22" s="37">
        <v>8209</v>
      </c>
      <c r="P22" s="37">
        <v>7910</v>
      </c>
      <c r="Q22" s="37">
        <v>7782</v>
      </c>
      <c r="R22" s="37">
        <v>8029</v>
      </c>
      <c r="S22" s="37">
        <v>8211</v>
      </c>
      <c r="T22" s="37">
        <v>8893</v>
      </c>
      <c r="U22" s="37">
        <v>8170</v>
      </c>
      <c r="V22" s="37">
        <v>7605</v>
      </c>
      <c r="W22" s="37">
        <v>7130</v>
      </c>
      <c r="X22" s="37">
        <v>6971</v>
      </c>
      <c r="Y22" s="37">
        <v>6740</v>
      </c>
      <c r="Z22" s="37">
        <v>7295</v>
      </c>
      <c r="AA22" s="37">
        <v>6907</v>
      </c>
      <c r="AB22" s="37">
        <v>6898</v>
      </c>
      <c r="AC22" s="37">
        <v>6861</v>
      </c>
      <c r="AD22" s="37">
        <v>6310</v>
      </c>
      <c r="AE22" s="37">
        <v>6615</v>
      </c>
      <c r="AF22" s="37">
        <v>7449</v>
      </c>
    </row>
    <row r="23" spans="1:32" hidden="1" x14ac:dyDescent="0.25">
      <c r="A23" s="88" t="s">
        <v>196</v>
      </c>
      <c r="B23" s="37">
        <v>41267</v>
      </c>
      <c r="C23" s="37">
        <v>41535</v>
      </c>
      <c r="D23" s="37">
        <v>39049</v>
      </c>
      <c r="E23" s="37">
        <v>33082</v>
      </c>
      <c r="F23" s="37">
        <v>32698</v>
      </c>
      <c r="G23" s="37">
        <v>33490</v>
      </c>
      <c r="H23" s="37">
        <v>35523</v>
      </c>
      <c r="I23" s="37">
        <v>33844</v>
      </c>
      <c r="J23" s="37">
        <v>31807</v>
      </c>
      <c r="K23" s="37">
        <v>30016</v>
      </c>
      <c r="L23" s="37">
        <v>31068</v>
      </c>
      <c r="M23" s="37">
        <v>30701</v>
      </c>
      <c r="N23" s="37">
        <v>36788</v>
      </c>
      <c r="O23" s="37">
        <v>35673</v>
      </c>
      <c r="P23" s="37">
        <v>33421</v>
      </c>
      <c r="Q23" s="37">
        <v>30539</v>
      </c>
      <c r="R23" s="37">
        <v>30352</v>
      </c>
      <c r="S23" s="37">
        <v>30201</v>
      </c>
      <c r="T23" s="37">
        <v>31839</v>
      </c>
      <c r="U23" s="37">
        <v>29157</v>
      </c>
      <c r="V23" s="37">
        <v>28310</v>
      </c>
      <c r="W23" s="37">
        <v>26747</v>
      </c>
      <c r="X23" s="37">
        <v>27273</v>
      </c>
      <c r="Y23" s="37">
        <v>27871</v>
      </c>
      <c r="Z23" s="37">
        <v>30995</v>
      </c>
      <c r="AA23" s="37">
        <v>30088</v>
      </c>
      <c r="AB23" s="37">
        <v>29202</v>
      </c>
      <c r="AC23" s="37">
        <v>27328</v>
      </c>
      <c r="AD23" s="37">
        <v>24327</v>
      </c>
      <c r="AE23" s="37">
        <v>24708</v>
      </c>
      <c r="AF23" s="37">
        <v>27028</v>
      </c>
    </row>
    <row r="24" spans="1:32" hidden="1" x14ac:dyDescent="0.25">
      <c r="A24" s="88" t="s">
        <v>197</v>
      </c>
      <c r="B24" s="37">
        <v>44483</v>
      </c>
      <c r="C24" s="37">
        <v>44790</v>
      </c>
      <c r="D24" s="37">
        <v>42072</v>
      </c>
      <c r="E24" s="37">
        <v>35691</v>
      </c>
      <c r="F24" s="37">
        <v>35183</v>
      </c>
      <c r="G24" s="37">
        <v>35913</v>
      </c>
      <c r="H24" s="37">
        <v>37980</v>
      </c>
      <c r="I24" s="37">
        <v>36123</v>
      </c>
      <c r="J24" s="37">
        <v>34020</v>
      </c>
      <c r="K24" s="37">
        <v>32134</v>
      </c>
      <c r="L24" s="37">
        <v>33347</v>
      </c>
      <c r="M24" s="37">
        <v>33086</v>
      </c>
      <c r="N24" s="37">
        <v>39637</v>
      </c>
      <c r="O24" s="37">
        <v>38421</v>
      </c>
      <c r="P24" s="37">
        <v>35963</v>
      </c>
      <c r="Q24" s="37">
        <v>32898</v>
      </c>
      <c r="R24" s="37">
        <v>32599</v>
      </c>
      <c r="S24" s="37">
        <v>32348</v>
      </c>
      <c r="T24" s="37">
        <v>33987</v>
      </c>
      <c r="U24" s="37">
        <v>31151</v>
      </c>
      <c r="V24" s="37">
        <v>30271</v>
      </c>
      <c r="W24" s="37">
        <v>28620</v>
      </c>
      <c r="X24" s="37">
        <v>29261</v>
      </c>
      <c r="Y24" s="37">
        <v>30035</v>
      </c>
      <c r="Z24" s="37">
        <v>33385</v>
      </c>
      <c r="AA24" s="37">
        <v>32463</v>
      </c>
      <c r="AB24" s="37">
        <v>31514</v>
      </c>
      <c r="AC24" s="37">
        <v>29481</v>
      </c>
      <c r="AD24" s="37">
        <v>26195</v>
      </c>
      <c r="AE24" s="37">
        <v>26513</v>
      </c>
      <c r="AF24" s="37">
        <v>28939</v>
      </c>
    </row>
    <row r="25" spans="1:32" hidden="1" x14ac:dyDescent="0.25">
      <c r="A25" s="88" t="s">
        <v>198</v>
      </c>
      <c r="B25" s="37">
        <v>988</v>
      </c>
      <c r="C25" s="37">
        <v>1020</v>
      </c>
      <c r="D25" s="37">
        <v>900</v>
      </c>
      <c r="E25" s="37">
        <v>762</v>
      </c>
      <c r="F25" s="37">
        <v>820</v>
      </c>
      <c r="G25" s="37">
        <v>879</v>
      </c>
      <c r="H25" s="37">
        <v>1021</v>
      </c>
      <c r="I25" s="37">
        <v>930</v>
      </c>
      <c r="J25" s="37">
        <v>860</v>
      </c>
      <c r="K25" s="37">
        <v>797</v>
      </c>
      <c r="L25" s="37">
        <v>816</v>
      </c>
      <c r="M25" s="37">
        <v>741</v>
      </c>
      <c r="N25" s="37">
        <v>863</v>
      </c>
      <c r="O25" s="37">
        <v>869</v>
      </c>
      <c r="P25" s="37">
        <v>797</v>
      </c>
      <c r="Q25" s="37">
        <v>725</v>
      </c>
      <c r="R25" s="37">
        <v>786</v>
      </c>
      <c r="S25" s="37">
        <v>819</v>
      </c>
      <c r="T25" s="37">
        <v>892</v>
      </c>
      <c r="U25" s="37">
        <v>817</v>
      </c>
      <c r="V25" s="37">
        <v>764</v>
      </c>
      <c r="W25" s="37">
        <v>702</v>
      </c>
      <c r="X25" s="37">
        <v>703</v>
      </c>
      <c r="Y25" s="37">
        <v>668</v>
      </c>
      <c r="Z25" s="37">
        <v>728</v>
      </c>
      <c r="AA25" s="37">
        <v>703</v>
      </c>
      <c r="AB25" s="37">
        <v>668</v>
      </c>
      <c r="AC25" s="37">
        <v>648</v>
      </c>
      <c r="AD25" s="37">
        <v>633</v>
      </c>
      <c r="AE25" s="37">
        <v>664</v>
      </c>
      <c r="AF25" s="37">
        <v>762</v>
      </c>
    </row>
    <row r="26" spans="1:32" hidden="1" x14ac:dyDescent="0.25">
      <c r="A26" s="88" t="s">
        <v>199</v>
      </c>
      <c r="B26" s="37">
        <v>3216</v>
      </c>
      <c r="C26" s="37">
        <v>3255</v>
      </c>
      <c r="D26" s="37">
        <v>3023</v>
      </c>
      <c r="E26" s="37">
        <v>2609</v>
      </c>
      <c r="F26" s="37">
        <v>2485</v>
      </c>
      <c r="G26" s="37">
        <v>2423</v>
      </c>
      <c r="H26" s="37">
        <v>2457</v>
      </c>
      <c r="I26" s="37">
        <v>2279</v>
      </c>
      <c r="J26" s="37">
        <v>2213</v>
      </c>
      <c r="K26" s="37">
        <v>2118</v>
      </c>
      <c r="L26" s="37">
        <v>2279</v>
      </c>
      <c r="M26" s="37">
        <v>2385</v>
      </c>
      <c r="N26" s="37">
        <v>2849</v>
      </c>
      <c r="O26" s="37">
        <v>2748</v>
      </c>
      <c r="P26" s="37">
        <v>2542</v>
      </c>
      <c r="Q26" s="37">
        <v>2359</v>
      </c>
      <c r="R26" s="37">
        <v>2247</v>
      </c>
      <c r="S26" s="37">
        <v>2147</v>
      </c>
      <c r="T26" s="37">
        <v>2148</v>
      </c>
      <c r="U26" s="37">
        <v>1994</v>
      </c>
      <c r="V26" s="37">
        <v>1961</v>
      </c>
      <c r="W26" s="37">
        <v>1873</v>
      </c>
      <c r="X26" s="37">
        <v>1988</v>
      </c>
      <c r="Y26" s="37">
        <v>2164</v>
      </c>
      <c r="Z26" s="37">
        <v>2390</v>
      </c>
      <c r="AA26" s="37">
        <v>2375</v>
      </c>
      <c r="AB26" s="37">
        <v>2312</v>
      </c>
      <c r="AC26" s="37">
        <v>2153</v>
      </c>
      <c r="AD26" s="37">
        <v>1868</v>
      </c>
      <c r="AE26" s="37">
        <v>1805</v>
      </c>
      <c r="AF26" s="37">
        <v>1911</v>
      </c>
    </row>
    <row r="27" spans="1:32" hidden="1" x14ac:dyDescent="0.25">
      <c r="A27" s="88" t="s">
        <v>200</v>
      </c>
      <c r="B27" s="37">
        <v>2855</v>
      </c>
      <c r="C27" s="37">
        <v>2904</v>
      </c>
      <c r="D27" s="37">
        <v>2683</v>
      </c>
      <c r="E27" s="37">
        <v>2202</v>
      </c>
      <c r="F27" s="37">
        <v>2130</v>
      </c>
      <c r="G27" s="37">
        <v>2111</v>
      </c>
      <c r="H27" s="37">
        <v>2232</v>
      </c>
      <c r="I27" s="37">
        <v>2092</v>
      </c>
      <c r="J27" s="37">
        <v>1956</v>
      </c>
      <c r="K27" s="37">
        <v>1877</v>
      </c>
      <c r="L27" s="37">
        <v>1966</v>
      </c>
      <c r="M27" s="37">
        <v>2046</v>
      </c>
      <c r="N27" s="37">
        <v>2472</v>
      </c>
      <c r="O27" s="37">
        <v>2482</v>
      </c>
      <c r="P27" s="37">
        <v>2325</v>
      </c>
      <c r="Q27" s="37">
        <v>2002</v>
      </c>
      <c r="R27" s="37">
        <v>1919</v>
      </c>
      <c r="S27" s="37">
        <v>1907</v>
      </c>
      <c r="T27" s="37">
        <v>2022</v>
      </c>
      <c r="U27" s="37">
        <v>1853</v>
      </c>
      <c r="V27" s="37">
        <v>1805</v>
      </c>
      <c r="W27" s="37">
        <v>1780</v>
      </c>
      <c r="X27" s="37">
        <v>1814</v>
      </c>
      <c r="Y27" s="37">
        <v>1929</v>
      </c>
      <c r="Z27" s="37">
        <v>2238</v>
      </c>
      <c r="AA27" s="37">
        <v>2202</v>
      </c>
      <c r="AB27" s="37">
        <v>2133</v>
      </c>
      <c r="AC27" s="37">
        <v>1918</v>
      </c>
      <c r="AD27" s="37">
        <v>1658</v>
      </c>
      <c r="AE27" s="37">
        <v>1595</v>
      </c>
      <c r="AF27" s="37">
        <v>1780</v>
      </c>
    </row>
    <row r="28" spans="1:32" hidden="1" x14ac:dyDescent="0.25">
      <c r="A28" s="88" t="s">
        <v>201</v>
      </c>
      <c r="B28" s="37">
        <v>4874</v>
      </c>
      <c r="C28" s="37">
        <v>4833</v>
      </c>
      <c r="D28" s="37">
        <v>4468</v>
      </c>
      <c r="E28" s="37">
        <v>3833</v>
      </c>
      <c r="F28" s="37">
        <v>3766</v>
      </c>
      <c r="G28" s="37">
        <v>3826</v>
      </c>
      <c r="H28" s="37">
        <v>3916</v>
      </c>
      <c r="I28" s="37">
        <v>3626</v>
      </c>
      <c r="J28" s="37">
        <v>3461</v>
      </c>
      <c r="K28" s="37">
        <v>3377</v>
      </c>
      <c r="L28" s="37">
        <v>3624</v>
      </c>
      <c r="M28" s="37">
        <v>3666</v>
      </c>
      <c r="N28" s="37">
        <v>4338</v>
      </c>
      <c r="O28" s="37">
        <v>4138</v>
      </c>
      <c r="P28" s="37">
        <v>3839</v>
      </c>
      <c r="Q28" s="37">
        <v>3540</v>
      </c>
      <c r="R28" s="37">
        <v>3485</v>
      </c>
      <c r="S28" s="37">
        <v>3581</v>
      </c>
      <c r="T28" s="37">
        <v>3584</v>
      </c>
      <c r="U28" s="37">
        <v>3198</v>
      </c>
      <c r="V28" s="37">
        <v>3217</v>
      </c>
      <c r="W28" s="37">
        <v>3058</v>
      </c>
      <c r="X28" s="37">
        <v>3221</v>
      </c>
      <c r="Y28" s="37">
        <v>3329</v>
      </c>
      <c r="Z28" s="37">
        <v>3684</v>
      </c>
      <c r="AA28" s="37">
        <v>3578</v>
      </c>
      <c r="AB28" s="37">
        <v>3452</v>
      </c>
      <c r="AC28" s="37">
        <v>3242</v>
      </c>
      <c r="AD28" s="37">
        <v>2845</v>
      </c>
      <c r="AE28" s="37">
        <v>2955</v>
      </c>
      <c r="AF28" s="37">
        <v>3106</v>
      </c>
    </row>
    <row r="29" spans="1:32" hidden="1" x14ac:dyDescent="0.25">
      <c r="A29" s="88" t="s">
        <v>202</v>
      </c>
      <c r="B29" s="37">
        <v>3350</v>
      </c>
      <c r="C29" s="37">
        <v>3391</v>
      </c>
      <c r="D29" s="37">
        <v>3197</v>
      </c>
      <c r="E29" s="37">
        <v>2739</v>
      </c>
      <c r="F29" s="37">
        <v>2669</v>
      </c>
      <c r="G29" s="37">
        <v>2676</v>
      </c>
      <c r="H29" s="37">
        <v>2794</v>
      </c>
      <c r="I29" s="37">
        <v>2742</v>
      </c>
      <c r="J29" s="37">
        <v>2537</v>
      </c>
      <c r="K29" s="37">
        <v>2411</v>
      </c>
      <c r="L29" s="37">
        <v>2444</v>
      </c>
      <c r="M29" s="37">
        <v>2479</v>
      </c>
      <c r="N29" s="37">
        <v>2877</v>
      </c>
      <c r="O29" s="37">
        <v>2828</v>
      </c>
      <c r="P29" s="37">
        <v>2702</v>
      </c>
      <c r="Q29" s="37">
        <v>2470</v>
      </c>
      <c r="R29" s="37">
        <v>2492</v>
      </c>
      <c r="S29" s="37">
        <v>2488</v>
      </c>
      <c r="T29" s="37">
        <v>2647</v>
      </c>
      <c r="U29" s="37">
        <v>2408</v>
      </c>
      <c r="V29" s="37">
        <v>2383</v>
      </c>
      <c r="W29" s="37">
        <v>2246</v>
      </c>
      <c r="X29" s="37">
        <v>2241</v>
      </c>
      <c r="Y29" s="37">
        <v>2297</v>
      </c>
      <c r="Z29" s="37">
        <v>2434</v>
      </c>
      <c r="AA29" s="37">
        <v>2402</v>
      </c>
      <c r="AB29" s="37">
        <v>2307</v>
      </c>
      <c r="AC29" s="37">
        <v>2179</v>
      </c>
      <c r="AD29" s="37">
        <v>1940</v>
      </c>
      <c r="AE29" s="37">
        <v>1932</v>
      </c>
      <c r="AF29" s="37">
        <v>2149</v>
      </c>
    </row>
    <row r="30" spans="1:32" hidden="1" x14ac:dyDescent="0.25">
      <c r="A30" s="88" t="s">
        <v>203</v>
      </c>
      <c r="B30" s="37">
        <v>2931</v>
      </c>
      <c r="C30" s="37">
        <v>2943</v>
      </c>
      <c r="D30" s="37">
        <v>2707</v>
      </c>
      <c r="E30" s="37">
        <v>2328</v>
      </c>
      <c r="F30" s="37">
        <v>2296</v>
      </c>
      <c r="G30" s="37">
        <v>2370</v>
      </c>
      <c r="H30" s="37">
        <v>2369</v>
      </c>
      <c r="I30" s="37">
        <v>2259</v>
      </c>
      <c r="J30" s="37">
        <v>2207</v>
      </c>
      <c r="K30" s="37">
        <v>2097</v>
      </c>
      <c r="L30" s="37">
        <v>2113</v>
      </c>
      <c r="M30" s="37">
        <v>2072</v>
      </c>
      <c r="N30" s="37">
        <v>2485</v>
      </c>
      <c r="O30" s="37">
        <v>2494</v>
      </c>
      <c r="P30" s="37">
        <v>2378</v>
      </c>
      <c r="Q30" s="37">
        <v>2248</v>
      </c>
      <c r="R30" s="37">
        <v>2306</v>
      </c>
      <c r="S30" s="37">
        <v>2299</v>
      </c>
      <c r="T30" s="37">
        <v>2305</v>
      </c>
      <c r="U30" s="37">
        <v>2101</v>
      </c>
      <c r="V30" s="37">
        <v>2153</v>
      </c>
      <c r="W30" s="37">
        <v>2045</v>
      </c>
      <c r="X30" s="37">
        <v>2028</v>
      </c>
      <c r="Y30" s="37">
        <v>2120</v>
      </c>
      <c r="Z30" s="37">
        <v>2361</v>
      </c>
      <c r="AA30" s="37">
        <v>2331</v>
      </c>
      <c r="AB30" s="37">
        <v>2265</v>
      </c>
      <c r="AC30" s="37">
        <v>2093</v>
      </c>
      <c r="AD30" s="37">
        <v>1945</v>
      </c>
      <c r="AE30" s="37">
        <v>1926</v>
      </c>
      <c r="AF30" s="37">
        <v>1991</v>
      </c>
    </row>
    <row r="31" spans="1:32" hidden="1" x14ac:dyDescent="0.25">
      <c r="A31" s="88" t="s">
        <v>204</v>
      </c>
      <c r="B31" s="37">
        <v>1769</v>
      </c>
      <c r="C31" s="37">
        <v>1794</v>
      </c>
      <c r="D31" s="37">
        <v>1703</v>
      </c>
      <c r="E31" s="37">
        <v>1410</v>
      </c>
      <c r="F31" s="37">
        <v>1364</v>
      </c>
      <c r="G31" s="37">
        <v>1367</v>
      </c>
      <c r="H31" s="37">
        <v>1379</v>
      </c>
      <c r="I31" s="37">
        <v>1308</v>
      </c>
      <c r="J31" s="37">
        <v>1289</v>
      </c>
      <c r="K31" s="37">
        <v>1240</v>
      </c>
      <c r="L31" s="37">
        <v>1324</v>
      </c>
      <c r="M31" s="37">
        <v>1360</v>
      </c>
      <c r="N31" s="37">
        <v>1637</v>
      </c>
      <c r="O31" s="37">
        <v>1626</v>
      </c>
      <c r="P31" s="37">
        <v>1548</v>
      </c>
      <c r="Q31" s="37">
        <v>1334</v>
      </c>
      <c r="R31" s="37">
        <v>1294</v>
      </c>
      <c r="S31" s="37">
        <v>1253</v>
      </c>
      <c r="T31" s="37">
        <v>1218</v>
      </c>
      <c r="U31" s="37">
        <v>1097</v>
      </c>
      <c r="V31" s="37">
        <v>1076</v>
      </c>
      <c r="W31" s="37">
        <v>1065</v>
      </c>
      <c r="X31" s="37">
        <v>1142</v>
      </c>
      <c r="Y31" s="37">
        <v>1205</v>
      </c>
      <c r="Z31" s="37">
        <v>1372</v>
      </c>
      <c r="AA31" s="37">
        <v>1343</v>
      </c>
      <c r="AB31" s="37">
        <v>1332</v>
      </c>
      <c r="AC31" s="37">
        <v>1142</v>
      </c>
      <c r="AD31" s="37">
        <v>1030</v>
      </c>
      <c r="AE31" s="37">
        <v>1064</v>
      </c>
      <c r="AF31" s="37">
        <v>1071</v>
      </c>
    </row>
    <row r="32" spans="1:32" hidden="1" x14ac:dyDescent="0.25">
      <c r="A32" s="88" t="s">
        <v>205</v>
      </c>
      <c r="B32" s="37">
        <v>864</v>
      </c>
      <c r="C32" s="37">
        <v>885</v>
      </c>
      <c r="D32" s="37">
        <v>807</v>
      </c>
      <c r="E32" s="37">
        <v>661</v>
      </c>
      <c r="F32" s="37">
        <v>725</v>
      </c>
      <c r="G32" s="37">
        <v>778</v>
      </c>
      <c r="H32" s="37">
        <v>792</v>
      </c>
      <c r="I32" s="37">
        <v>757</v>
      </c>
      <c r="J32" s="37">
        <v>699</v>
      </c>
      <c r="K32" s="37">
        <v>641</v>
      </c>
      <c r="L32" s="37">
        <v>666</v>
      </c>
      <c r="M32" s="37">
        <v>673</v>
      </c>
      <c r="N32" s="37">
        <v>783</v>
      </c>
      <c r="O32" s="37">
        <v>809</v>
      </c>
      <c r="P32" s="37">
        <v>745</v>
      </c>
      <c r="Q32" s="37">
        <v>679</v>
      </c>
      <c r="R32" s="37">
        <v>700</v>
      </c>
      <c r="S32" s="37">
        <v>692</v>
      </c>
      <c r="T32" s="37">
        <v>672</v>
      </c>
      <c r="U32" s="37">
        <v>627</v>
      </c>
      <c r="V32" s="37">
        <v>655</v>
      </c>
      <c r="W32" s="37">
        <v>609</v>
      </c>
      <c r="X32" s="37">
        <v>616</v>
      </c>
      <c r="Y32" s="37">
        <v>611</v>
      </c>
      <c r="Z32" s="37">
        <v>655</v>
      </c>
      <c r="AA32" s="37">
        <v>670</v>
      </c>
      <c r="AB32" s="37">
        <v>642</v>
      </c>
      <c r="AC32" s="37">
        <v>581</v>
      </c>
      <c r="AD32" s="37">
        <v>567</v>
      </c>
      <c r="AE32" s="37">
        <v>579</v>
      </c>
      <c r="AF32" s="37">
        <v>628</v>
      </c>
    </row>
    <row r="33" spans="1:32" hidden="1" x14ac:dyDescent="0.25">
      <c r="A33" s="88" t="s">
        <v>206</v>
      </c>
      <c r="B33" s="37">
        <v>981</v>
      </c>
      <c r="C33" s="37">
        <v>1022</v>
      </c>
      <c r="D33" s="37">
        <v>923</v>
      </c>
      <c r="E33" s="37">
        <v>765</v>
      </c>
      <c r="F33" s="37">
        <v>757</v>
      </c>
      <c r="G33" s="37">
        <v>786</v>
      </c>
      <c r="H33" s="37">
        <v>831</v>
      </c>
      <c r="I33" s="37">
        <v>778</v>
      </c>
      <c r="J33" s="37">
        <v>740</v>
      </c>
      <c r="K33" s="37">
        <v>721</v>
      </c>
      <c r="L33" s="37">
        <v>741</v>
      </c>
      <c r="M33" s="37">
        <v>745</v>
      </c>
      <c r="N33" s="37">
        <v>864</v>
      </c>
      <c r="O33" s="37">
        <v>829</v>
      </c>
      <c r="P33" s="37">
        <v>794</v>
      </c>
      <c r="Q33" s="37">
        <v>726</v>
      </c>
      <c r="R33" s="37">
        <v>700</v>
      </c>
      <c r="S33" s="37">
        <v>684</v>
      </c>
      <c r="T33" s="37">
        <v>717</v>
      </c>
      <c r="U33" s="37">
        <v>673</v>
      </c>
      <c r="V33" s="37">
        <v>633</v>
      </c>
      <c r="W33" s="37">
        <v>640</v>
      </c>
      <c r="X33" s="37">
        <v>660</v>
      </c>
      <c r="Y33" s="37">
        <v>690</v>
      </c>
      <c r="Z33" s="37">
        <v>773</v>
      </c>
      <c r="AA33" s="37">
        <v>736</v>
      </c>
      <c r="AB33" s="37">
        <v>714</v>
      </c>
      <c r="AC33" s="37">
        <v>648</v>
      </c>
      <c r="AD33" s="37">
        <v>578</v>
      </c>
      <c r="AE33" s="37">
        <v>579</v>
      </c>
      <c r="AF33" s="37">
        <v>634</v>
      </c>
    </row>
    <row r="34" spans="1:32" hidden="1" x14ac:dyDescent="0.25">
      <c r="A34" s="88" t="s">
        <v>207</v>
      </c>
      <c r="B34" s="37">
        <v>892</v>
      </c>
      <c r="C34" s="37">
        <v>935</v>
      </c>
      <c r="D34" s="37">
        <v>835</v>
      </c>
      <c r="E34" s="37">
        <v>717</v>
      </c>
      <c r="F34" s="37">
        <v>662</v>
      </c>
      <c r="G34" s="37">
        <v>677</v>
      </c>
      <c r="H34" s="37">
        <v>750</v>
      </c>
      <c r="I34" s="37">
        <v>719</v>
      </c>
      <c r="J34" s="37">
        <v>673</v>
      </c>
      <c r="K34" s="37">
        <v>650</v>
      </c>
      <c r="L34" s="37">
        <v>651</v>
      </c>
      <c r="M34" s="37">
        <v>659</v>
      </c>
      <c r="N34" s="37">
        <v>790</v>
      </c>
      <c r="O34" s="37">
        <v>779</v>
      </c>
      <c r="P34" s="37">
        <v>702</v>
      </c>
      <c r="Q34" s="37">
        <v>628</v>
      </c>
      <c r="R34" s="37">
        <v>616</v>
      </c>
      <c r="S34" s="37">
        <v>604</v>
      </c>
      <c r="T34" s="37">
        <v>670</v>
      </c>
      <c r="U34" s="37">
        <v>615</v>
      </c>
      <c r="V34" s="37">
        <v>605</v>
      </c>
      <c r="W34" s="37">
        <v>536</v>
      </c>
      <c r="X34" s="37">
        <v>597</v>
      </c>
      <c r="Y34" s="37">
        <v>578</v>
      </c>
      <c r="Z34" s="37">
        <v>672</v>
      </c>
      <c r="AA34" s="37">
        <v>660</v>
      </c>
      <c r="AB34" s="37">
        <v>631</v>
      </c>
      <c r="AC34" s="37">
        <v>587</v>
      </c>
      <c r="AD34" s="37">
        <v>529</v>
      </c>
      <c r="AE34" s="37">
        <v>558</v>
      </c>
      <c r="AF34" s="37">
        <v>603</v>
      </c>
    </row>
    <row r="35" spans="1:32" hidden="1" x14ac:dyDescent="0.25">
      <c r="A35" s="88" t="s">
        <v>208</v>
      </c>
      <c r="B35" s="37">
        <v>2393</v>
      </c>
      <c r="C35" s="37">
        <v>2401</v>
      </c>
      <c r="D35" s="37">
        <v>2209</v>
      </c>
      <c r="E35" s="37">
        <v>1939</v>
      </c>
      <c r="F35" s="37">
        <v>2093</v>
      </c>
      <c r="G35" s="37">
        <v>2125</v>
      </c>
      <c r="H35" s="37">
        <v>2256</v>
      </c>
      <c r="I35" s="37">
        <v>2191</v>
      </c>
      <c r="J35" s="37">
        <v>2041</v>
      </c>
      <c r="K35" s="37">
        <v>1963</v>
      </c>
      <c r="L35" s="37">
        <v>1949</v>
      </c>
      <c r="M35" s="37">
        <v>1790</v>
      </c>
      <c r="N35" s="37">
        <v>2147</v>
      </c>
      <c r="O35" s="37">
        <v>2102</v>
      </c>
      <c r="P35" s="37">
        <v>1957</v>
      </c>
      <c r="Q35" s="37">
        <v>1896</v>
      </c>
      <c r="R35" s="37">
        <v>2059</v>
      </c>
      <c r="S35" s="37">
        <v>2045</v>
      </c>
      <c r="T35" s="37">
        <v>2177</v>
      </c>
      <c r="U35" s="37">
        <v>1994</v>
      </c>
      <c r="V35" s="37">
        <v>1959</v>
      </c>
      <c r="W35" s="37">
        <v>1796</v>
      </c>
      <c r="X35" s="37">
        <v>1787</v>
      </c>
      <c r="Y35" s="37">
        <v>1735</v>
      </c>
      <c r="Z35" s="37">
        <v>1892</v>
      </c>
      <c r="AA35" s="37">
        <v>1860</v>
      </c>
      <c r="AB35" s="37">
        <v>1756</v>
      </c>
      <c r="AC35" s="37">
        <v>1750</v>
      </c>
      <c r="AD35" s="37">
        <v>1692</v>
      </c>
      <c r="AE35" s="37">
        <v>1741</v>
      </c>
      <c r="AF35" s="37">
        <v>1839</v>
      </c>
    </row>
    <row r="36" spans="1:32" hidden="1" x14ac:dyDescent="0.25">
      <c r="A36" s="88" t="s">
        <v>209</v>
      </c>
      <c r="B36" s="37">
        <v>1720</v>
      </c>
      <c r="C36" s="37">
        <v>1770</v>
      </c>
      <c r="D36" s="37">
        <v>1659</v>
      </c>
      <c r="E36" s="37">
        <v>1455</v>
      </c>
      <c r="F36" s="37">
        <v>1515</v>
      </c>
      <c r="G36" s="37">
        <v>1540</v>
      </c>
      <c r="H36" s="37">
        <v>1550</v>
      </c>
      <c r="I36" s="37">
        <v>1479</v>
      </c>
      <c r="J36" s="37">
        <v>1455</v>
      </c>
      <c r="K36" s="37">
        <v>1380</v>
      </c>
      <c r="L36" s="37">
        <v>1399</v>
      </c>
      <c r="M36" s="37">
        <v>1309</v>
      </c>
      <c r="N36" s="37">
        <v>1554</v>
      </c>
      <c r="O36" s="37">
        <v>1515</v>
      </c>
      <c r="P36" s="37">
        <v>1465</v>
      </c>
      <c r="Q36" s="37">
        <v>1383</v>
      </c>
      <c r="R36" s="37">
        <v>1457</v>
      </c>
      <c r="S36" s="37">
        <v>1445</v>
      </c>
      <c r="T36" s="37">
        <v>1413</v>
      </c>
      <c r="U36" s="37">
        <v>1254</v>
      </c>
      <c r="V36" s="37">
        <v>1290</v>
      </c>
      <c r="W36" s="37">
        <v>1263</v>
      </c>
      <c r="X36" s="37">
        <v>1217</v>
      </c>
      <c r="Y36" s="37">
        <v>1245</v>
      </c>
      <c r="Z36" s="37">
        <v>1303</v>
      </c>
      <c r="AA36" s="37">
        <v>1283</v>
      </c>
      <c r="AB36" s="37">
        <v>1282</v>
      </c>
      <c r="AC36" s="37">
        <v>1200</v>
      </c>
      <c r="AD36" s="37">
        <v>1125</v>
      </c>
      <c r="AE36" s="37">
        <v>1163</v>
      </c>
      <c r="AF36" s="37">
        <v>1224</v>
      </c>
    </row>
    <row r="37" spans="1:32" hidden="1" x14ac:dyDescent="0.25">
      <c r="A37" s="88" t="s">
        <v>210</v>
      </c>
      <c r="B37" s="37">
        <v>882</v>
      </c>
      <c r="C37" s="37">
        <v>873</v>
      </c>
      <c r="D37" s="37">
        <v>829</v>
      </c>
      <c r="E37" s="37">
        <v>724</v>
      </c>
      <c r="F37" s="37">
        <v>795</v>
      </c>
      <c r="G37" s="37">
        <v>821</v>
      </c>
      <c r="H37" s="37">
        <v>841</v>
      </c>
      <c r="I37" s="37">
        <v>789</v>
      </c>
      <c r="J37" s="37">
        <v>787</v>
      </c>
      <c r="K37" s="37">
        <v>746</v>
      </c>
      <c r="L37" s="37">
        <v>703</v>
      </c>
      <c r="M37" s="37">
        <v>658</v>
      </c>
      <c r="N37" s="37">
        <v>767</v>
      </c>
      <c r="O37" s="37">
        <v>759</v>
      </c>
      <c r="P37" s="37">
        <v>702</v>
      </c>
      <c r="Q37" s="37">
        <v>658</v>
      </c>
      <c r="R37" s="37">
        <v>731</v>
      </c>
      <c r="S37" s="37">
        <v>728</v>
      </c>
      <c r="T37" s="37">
        <v>741</v>
      </c>
      <c r="U37" s="37">
        <v>698</v>
      </c>
      <c r="V37" s="37">
        <v>683</v>
      </c>
      <c r="W37" s="37">
        <v>675</v>
      </c>
      <c r="X37" s="37">
        <v>673</v>
      </c>
      <c r="Y37" s="37">
        <v>637</v>
      </c>
      <c r="Z37" s="37">
        <v>712</v>
      </c>
      <c r="AA37" s="37">
        <v>672</v>
      </c>
      <c r="AB37" s="37">
        <v>630</v>
      </c>
      <c r="AC37" s="37">
        <v>603</v>
      </c>
      <c r="AD37" s="37">
        <v>598</v>
      </c>
      <c r="AE37" s="37">
        <v>609</v>
      </c>
      <c r="AF37" s="37">
        <v>634</v>
      </c>
    </row>
    <row r="38" spans="1:32" hidden="1" x14ac:dyDescent="0.25">
      <c r="A38" s="88" t="s">
        <v>211</v>
      </c>
      <c r="B38" s="37">
        <v>3016</v>
      </c>
      <c r="C38" s="37">
        <v>2919</v>
      </c>
      <c r="D38" s="37">
        <v>2762</v>
      </c>
      <c r="E38" s="37">
        <v>2424</v>
      </c>
      <c r="F38" s="37">
        <v>2282</v>
      </c>
      <c r="G38" s="37">
        <v>2394</v>
      </c>
      <c r="H38" s="37">
        <v>2421</v>
      </c>
      <c r="I38" s="37">
        <v>2235</v>
      </c>
      <c r="J38" s="37">
        <v>2060</v>
      </c>
      <c r="K38" s="37">
        <v>1976</v>
      </c>
      <c r="L38" s="37">
        <v>2109</v>
      </c>
      <c r="M38" s="37">
        <v>2117</v>
      </c>
      <c r="N38" s="37">
        <v>2592</v>
      </c>
      <c r="O38" s="37">
        <v>2459</v>
      </c>
      <c r="P38" s="37">
        <v>2299</v>
      </c>
      <c r="Q38" s="37">
        <v>2236</v>
      </c>
      <c r="R38" s="37">
        <v>2127</v>
      </c>
      <c r="S38" s="37">
        <v>2208</v>
      </c>
      <c r="T38" s="37">
        <v>2252</v>
      </c>
      <c r="U38" s="37">
        <v>1980</v>
      </c>
      <c r="V38" s="37">
        <v>1905</v>
      </c>
      <c r="W38" s="37">
        <v>1787</v>
      </c>
      <c r="X38" s="37">
        <v>1864</v>
      </c>
      <c r="Y38" s="37">
        <v>1903</v>
      </c>
      <c r="Z38" s="37">
        <v>2261</v>
      </c>
      <c r="AA38" s="37">
        <v>2068</v>
      </c>
      <c r="AB38" s="37">
        <v>2056</v>
      </c>
      <c r="AC38" s="37">
        <v>1957</v>
      </c>
      <c r="AD38" s="37">
        <v>1726</v>
      </c>
      <c r="AE38" s="37">
        <v>1818</v>
      </c>
      <c r="AF38" s="37">
        <v>1889</v>
      </c>
    </row>
    <row r="39" spans="1:32" hidden="1" x14ac:dyDescent="0.25">
      <c r="A39" s="88" t="s">
        <v>212</v>
      </c>
      <c r="B39" s="37">
        <v>2280</v>
      </c>
      <c r="C39" s="37">
        <v>2254</v>
      </c>
      <c r="D39" s="37">
        <v>2128</v>
      </c>
      <c r="E39" s="37">
        <v>1794</v>
      </c>
      <c r="F39" s="37">
        <v>1899</v>
      </c>
      <c r="G39" s="37">
        <v>1965</v>
      </c>
      <c r="H39" s="37">
        <v>1990</v>
      </c>
      <c r="I39" s="37">
        <v>1845</v>
      </c>
      <c r="J39" s="37">
        <v>1798</v>
      </c>
      <c r="K39" s="37">
        <v>1752</v>
      </c>
      <c r="L39" s="37">
        <v>1684</v>
      </c>
      <c r="M39" s="37">
        <v>1658</v>
      </c>
      <c r="N39" s="37">
        <v>2010</v>
      </c>
      <c r="O39" s="37">
        <v>1952</v>
      </c>
      <c r="P39" s="37">
        <v>1750</v>
      </c>
      <c r="Q39" s="37">
        <v>1696</v>
      </c>
      <c r="R39" s="37">
        <v>1765</v>
      </c>
      <c r="S39" s="37">
        <v>1863</v>
      </c>
      <c r="T39" s="37">
        <v>1903</v>
      </c>
      <c r="U39" s="37">
        <v>1658</v>
      </c>
      <c r="V39" s="37">
        <v>1711</v>
      </c>
      <c r="W39" s="37">
        <v>1596</v>
      </c>
      <c r="X39" s="37">
        <v>1596</v>
      </c>
      <c r="Y39" s="37">
        <v>1588</v>
      </c>
      <c r="Z39" s="37">
        <v>1778</v>
      </c>
      <c r="AA39" s="37">
        <v>1726</v>
      </c>
      <c r="AB39" s="37">
        <v>1668</v>
      </c>
      <c r="AC39" s="37">
        <v>1614</v>
      </c>
      <c r="AD39" s="37">
        <v>1529</v>
      </c>
      <c r="AE39" s="37">
        <v>1591</v>
      </c>
      <c r="AF39" s="37">
        <v>1643</v>
      </c>
    </row>
    <row r="40" spans="1:32" hidden="1" x14ac:dyDescent="0.25">
      <c r="A40" s="88" t="s">
        <v>213</v>
      </c>
      <c r="B40" s="37">
        <v>1850</v>
      </c>
      <c r="C40" s="37">
        <v>1879</v>
      </c>
      <c r="D40" s="37">
        <v>1789</v>
      </c>
      <c r="E40" s="37">
        <v>1405</v>
      </c>
      <c r="F40" s="37">
        <v>1378</v>
      </c>
      <c r="G40" s="37">
        <v>1418</v>
      </c>
      <c r="H40" s="37">
        <v>1468</v>
      </c>
      <c r="I40" s="37">
        <v>1382</v>
      </c>
      <c r="J40" s="37">
        <v>1343</v>
      </c>
      <c r="K40" s="37">
        <v>1277</v>
      </c>
      <c r="L40" s="37">
        <v>1270</v>
      </c>
      <c r="M40" s="37">
        <v>1280</v>
      </c>
      <c r="N40" s="37">
        <v>1570</v>
      </c>
      <c r="O40" s="37">
        <v>1576</v>
      </c>
      <c r="P40" s="37">
        <v>1471</v>
      </c>
      <c r="Q40" s="37">
        <v>1304</v>
      </c>
      <c r="R40" s="37">
        <v>1273</v>
      </c>
      <c r="S40" s="37">
        <v>1273</v>
      </c>
      <c r="T40" s="37">
        <v>1308</v>
      </c>
      <c r="U40" s="37">
        <v>1173</v>
      </c>
      <c r="V40" s="37">
        <v>1143</v>
      </c>
      <c r="W40" s="37">
        <v>1093</v>
      </c>
      <c r="X40" s="37">
        <v>1079</v>
      </c>
      <c r="Y40" s="37">
        <v>1139</v>
      </c>
      <c r="Z40" s="37">
        <v>1354</v>
      </c>
      <c r="AA40" s="37">
        <v>1347</v>
      </c>
      <c r="AB40" s="37">
        <v>1291</v>
      </c>
      <c r="AC40" s="37">
        <v>1154</v>
      </c>
      <c r="AD40" s="37">
        <v>1033</v>
      </c>
      <c r="AE40" s="37">
        <v>1037</v>
      </c>
      <c r="AF40" s="37">
        <v>1127</v>
      </c>
    </row>
    <row r="41" spans="1:32" hidden="1" x14ac:dyDescent="0.25">
      <c r="A41" s="88" t="s">
        <v>214</v>
      </c>
      <c r="B41" s="37">
        <v>3703</v>
      </c>
      <c r="C41" s="37">
        <v>3760</v>
      </c>
      <c r="D41" s="37">
        <v>3421</v>
      </c>
      <c r="E41" s="37">
        <v>3035</v>
      </c>
      <c r="F41" s="37">
        <v>2950</v>
      </c>
      <c r="G41" s="37">
        <v>2968</v>
      </c>
      <c r="H41" s="37">
        <v>2969</v>
      </c>
      <c r="I41" s="37">
        <v>2744</v>
      </c>
      <c r="J41" s="37">
        <v>2712</v>
      </c>
      <c r="K41" s="37">
        <v>2609</v>
      </c>
      <c r="L41" s="37">
        <v>2779</v>
      </c>
      <c r="M41" s="37">
        <v>2835</v>
      </c>
      <c r="N41" s="37">
        <v>3314</v>
      </c>
      <c r="O41" s="37">
        <v>3290</v>
      </c>
      <c r="P41" s="37">
        <v>3116</v>
      </c>
      <c r="Q41" s="37">
        <v>2899</v>
      </c>
      <c r="R41" s="37">
        <v>2917</v>
      </c>
      <c r="S41" s="37">
        <v>2803</v>
      </c>
      <c r="T41" s="37">
        <v>2759</v>
      </c>
      <c r="U41" s="37">
        <v>2473</v>
      </c>
      <c r="V41" s="37">
        <v>2550</v>
      </c>
      <c r="W41" s="37">
        <v>2431</v>
      </c>
      <c r="X41" s="37">
        <v>2464</v>
      </c>
      <c r="Y41" s="37">
        <v>2698</v>
      </c>
      <c r="Z41" s="37">
        <v>2976</v>
      </c>
      <c r="AA41" s="37">
        <v>2951</v>
      </c>
      <c r="AB41" s="37">
        <v>2860</v>
      </c>
      <c r="AC41" s="37">
        <v>2656</v>
      </c>
      <c r="AD41" s="37">
        <v>2288</v>
      </c>
      <c r="AE41" s="37">
        <v>2268</v>
      </c>
      <c r="AF41" s="37">
        <v>2303</v>
      </c>
    </row>
    <row r="42" spans="1:32" hidden="1" x14ac:dyDescent="0.25">
      <c r="A42" s="88" t="s">
        <v>215</v>
      </c>
      <c r="B42" s="37">
        <v>1963</v>
      </c>
      <c r="C42" s="37">
        <v>2020</v>
      </c>
      <c r="D42" s="37">
        <v>1895</v>
      </c>
      <c r="E42" s="37">
        <v>1544</v>
      </c>
      <c r="F42" s="37">
        <v>1390</v>
      </c>
      <c r="G42" s="37">
        <v>1460</v>
      </c>
      <c r="H42" s="37">
        <v>1486</v>
      </c>
      <c r="I42" s="37">
        <v>1334</v>
      </c>
      <c r="J42" s="37">
        <v>1286</v>
      </c>
      <c r="K42" s="37">
        <v>1239</v>
      </c>
      <c r="L42" s="37">
        <v>1392</v>
      </c>
      <c r="M42" s="37">
        <v>1485</v>
      </c>
      <c r="N42" s="37">
        <v>1860</v>
      </c>
      <c r="O42" s="37">
        <v>1778</v>
      </c>
      <c r="P42" s="37">
        <v>1618</v>
      </c>
      <c r="Q42" s="37">
        <v>1439</v>
      </c>
      <c r="R42" s="37">
        <v>1326</v>
      </c>
      <c r="S42" s="37">
        <v>1357</v>
      </c>
      <c r="T42" s="37">
        <v>1329</v>
      </c>
      <c r="U42" s="37">
        <v>1169</v>
      </c>
      <c r="V42" s="37">
        <v>1153</v>
      </c>
      <c r="W42" s="37">
        <v>1119</v>
      </c>
      <c r="X42" s="37">
        <v>1257</v>
      </c>
      <c r="Y42" s="37">
        <v>1383</v>
      </c>
      <c r="Z42" s="37">
        <v>1688</v>
      </c>
      <c r="AA42" s="37">
        <v>1588</v>
      </c>
      <c r="AB42" s="37">
        <v>1508</v>
      </c>
      <c r="AC42" s="37">
        <v>1367</v>
      </c>
      <c r="AD42" s="37">
        <v>1117</v>
      </c>
      <c r="AE42" s="37">
        <v>1160</v>
      </c>
      <c r="AF42" s="37">
        <v>1192</v>
      </c>
    </row>
    <row r="43" spans="1:32" hidden="1" x14ac:dyDescent="0.25">
      <c r="A43" s="88" t="s">
        <v>216</v>
      </c>
      <c r="B43" s="37">
        <v>1963</v>
      </c>
      <c r="C43" s="37">
        <v>2020</v>
      </c>
      <c r="D43" s="37">
        <v>1895</v>
      </c>
      <c r="E43" s="37">
        <v>1544</v>
      </c>
      <c r="F43" s="37">
        <v>1390</v>
      </c>
      <c r="G43" s="37">
        <v>1460</v>
      </c>
      <c r="H43" s="37">
        <v>1486</v>
      </c>
      <c r="I43" s="37">
        <v>1334</v>
      </c>
      <c r="J43" s="37">
        <v>1286</v>
      </c>
      <c r="K43" s="37">
        <v>1239</v>
      </c>
      <c r="L43" s="37">
        <v>1392</v>
      </c>
      <c r="M43" s="37">
        <v>1485</v>
      </c>
      <c r="N43" s="37">
        <v>1860</v>
      </c>
      <c r="O43" s="37">
        <v>1778</v>
      </c>
      <c r="P43" s="37">
        <v>1618</v>
      </c>
      <c r="Q43" s="37">
        <v>1439</v>
      </c>
      <c r="R43" s="37">
        <v>1326</v>
      </c>
      <c r="S43" s="37">
        <v>1357</v>
      </c>
      <c r="T43" s="37">
        <v>1329</v>
      </c>
      <c r="U43" s="37">
        <v>1169</v>
      </c>
      <c r="V43" s="37">
        <v>1153</v>
      </c>
      <c r="W43" s="37">
        <v>1119</v>
      </c>
      <c r="X43" s="37">
        <v>1257</v>
      </c>
      <c r="Y43" s="37">
        <v>1383</v>
      </c>
      <c r="Z43" s="37">
        <v>1688</v>
      </c>
      <c r="AA43" s="37">
        <v>1588</v>
      </c>
      <c r="AB43" s="37">
        <v>1508</v>
      </c>
      <c r="AC43" s="37">
        <v>1367</v>
      </c>
      <c r="AD43" s="37">
        <v>1117</v>
      </c>
      <c r="AE43" s="37">
        <v>1160</v>
      </c>
      <c r="AF43" s="37">
        <v>1192</v>
      </c>
    </row>
    <row r="44" spans="1:32" hidden="1" x14ac:dyDescent="0.25">
      <c r="A44" s="88" t="s">
        <v>217</v>
      </c>
      <c r="B44" s="37">
        <v>1154</v>
      </c>
      <c r="C44" s="37">
        <v>1200</v>
      </c>
      <c r="D44" s="37">
        <v>1094</v>
      </c>
      <c r="E44" s="37">
        <v>949</v>
      </c>
      <c r="F44" s="37">
        <v>1040</v>
      </c>
      <c r="G44" s="37">
        <v>1041</v>
      </c>
      <c r="H44" s="37">
        <v>1120</v>
      </c>
      <c r="I44" s="37">
        <v>1031</v>
      </c>
      <c r="J44" s="37">
        <v>986</v>
      </c>
      <c r="K44" s="37">
        <v>922</v>
      </c>
      <c r="L44" s="37">
        <v>898</v>
      </c>
      <c r="M44" s="37">
        <v>821</v>
      </c>
      <c r="N44" s="37">
        <v>1006</v>
      </c>
      <c r="O44" s="37">
        <v>964</v>
      </c>
      <c r="P44" s="37">
        <v>901</v>
      </c>
      <c r="Q44" s="37">
        <v>879</v>
      </c>
      <c r="R44" s="37">
        <v>975</v>
      </c>
      <c r="S44" s="37">
        <v>951</v>
      </c>
      <c r="T44" s="37">
        <v>988</v>
      </c>
      <c r="U44" s="37">
        <v>931</v>
      </c>
      <c r="V44" s="37">
        <v>918</v>
      </c>
      <c r="W44" s="37">
        <v>862</v>
      </c>
      <c r="X44" s="37">
        <v>843</v>
      </c>
      <c r="Y44" s="37">
        <v>827</v>
      </c>
      <c r="Z44" s="37">
        <v>904</v>
      </c>
      <c r="AA44" s="37">
        <v>856</v>
      </c>
      <c r="AB44" s="37">
        <v>826</v>
      </c>
      <c r="AC44" s="37">
        <v>746</v>
      </c>
      <c r="AD44" s="37">
        <v>743</v>
      </c>
      <c r="AE44" s="37">
        <v>790</v>
      </c>
      <c r="AF44" s="37">
        <v>846</v>
      </c>
    </row>
    <row r="45" spans="1:32" hidden="1" x14ac:dyDescent="0.25">
      <c r="A45" s="88" t="s">
        <v>218</v>
      </c>
      <c r="B45" s="37">
        <v>764</v>
      </c>
      <c r="C45" s="37">
        <v>756</v>
      </c>
      <c r="D45" s="37">
        <v>720</v>
      </c>
      <c r="E45" s="37">
        <v>619</v>
      </c>
      <c r="F45" s="37">
        <v>646</v>
      </c>
      <c r="G45" s="37">
        <v>652</v>
      </c>
      <c r="H45" s="37">
        <v>689</v>
      </c>
      <c r="I45" s="37">
        <v>657</v>
      </c>
      <c r="J45" s="37">
        <v>640</v>
      </c>
      <c r="K45" s="37">
        <v>608</v>
      </c>
      <c r="L45" s="37">
        <v>647</v>
      </c>
      <c r="M45" s="37">
        <v>587</v>
      </c>
      <c r="N45" s="37">
        <v>724</v>
      </c>
      <c r="O45" s="37">
        <v>683</v>
      </c>
      <c r="P45" s="37">
        <v>620</v>
      </c>
      <c r="Q45" s="37">
        <v>607</v>
      </c>
      <c r="R45" s="37">
        <v>605</v>
      </c>
      <c r="S45" s="37">
        <v>621</v>
      </c>
      <c r="T45" s="37">
        <v>608</v>
      </c>
      <c r="U45" s="37">
        <v>517</v>
      </c>
      <c r="V45" s="37">
        <v>513</v>
      </c>
      <c r="W45" s="37">
        <v>479</v>
      </c>
      <c r="X45" s="37">
        <v>501</v>
      </c>
      <c r="Y45" s="37">
        <v>499</v>
      </c>
      <c r="Z45" s="37">
        <v>561</v>
      </c>
      <c r="AA45" s="37">
        <v>566</v>
      </c>
      <c r="AB45" s="37">
        <v>553</v>
      </c>
      <c r="AC45" s="37">
        <v>533</v>
      </c>
      <c r="AD45" s="37">
        <v>479</v>
      </c>
      <c r="AE45" s="37">
        <v>490</v>
      </c>
      <c r="AF45" s="37">
        <v>510</v>
      </c>
    </row>
    <row r="46" spans="1:32" hidden="1" x14ac:dyDescent="0.25">
      <c r="A46" s="88" t="s">
        <v>219</v>
      </c>
      <c r="B46" s="37">
        <v>1615</v>
      </c>
      <c r="C46" s="37">
        <v>1616</v>
      </c>
      <c r="D46" s="37">
        <v>1494</v>
      </c>
      <c r="E46" s="37">
        <v>1279</v>
      </c>
      <c r="F46" s="37">
        <v>1235</v>
      </c>
      <c r="G46" s="37">
        <v>1291</v>
      </c>
      <c r="H46" s="37">
        <v>1321</v>
      </c>
      <c r="I46" s="37">
        <v>1235</v>
      </c>
      <c r="J46" s="37">
        <v>1192</v>
      </c>
      <c r="K46" s="37">
        <v>1130</v>
      </c>
      <c r="L46" s="37">
        <v>1199</v>
      </c>
      <c r="M46" s="37">
        <v>1195</v>
      </c>
      <c r="N46" s="37">
        <v>1471</v>
      </c>
      <c r="O46" s="37">
        <v>1470</v>
      </c>
      <c r="P46" s="37">
        <v>1363</v>
      </c>
      <c r="Q46" s="37">
        <v>1225</v>
      </c>
      <c r="R46" s="37">
        <v>1211</v>
      </c>
      <c r="S46" s="37">
        <v>1192</v>
      </c>
      <c r="T46" s="37">
        <v>1202</v>
      </c>
      <c r="U46" s="37">
        <v>1066</v>
      </c>
      <c r="V46" s="37">
        <v>1007</v>
      </c>
      <c r="W46" s="37">
        <v>951</v>
      </c>
      <c r="X46" s="37">
        <v>1041</v>
      </c>
      <c r="Y46" s="37">
        <v>1098</v>
      </c>
      <c r="Z46" s="37">
        <v>1316</v>
      </c>
      <c r="AA46" s="37">
        <v>1273</v>
      </c>
      <c r="AB46" s="37">
        <v>1181</v>
      </c>
      <c r="AC46" s="37">
        <v>1066</v>
      </c>
      <c r="AD46" s="37">
        <v>942</v>
      </c>
      <c r="AE46" s="37">
        <v>979</v>
      </c>
      <c r="AF46" s="37">
        <v>1033</v>
      </c>
    </row>
    <row r="47" spans="1:32" hidden="1" x14ac:dyDescent="0.25">
      <c r="A47" s="88" t="s">
        <v>220</v>
      </c>
      <c r="B47" s="37">
        <v>11845</v>
      </c>
      <c r="C47" s="37">
        <v>12008</v>
      </c>
      <c r="D47" s="37">
        <v>11031</v>
      </c>
      <c r="E47" s="37">
        <v>9321</v>
      </c>
      <c r="F47" s="37">
        <v>9837</v>
      </c>
      <c r="G47" s="37">
        <v>10134</v>
      </c>
      <c r="H47" s="37">
        <v>10628</v>
      </c>
      <c r="I47" s="37">
        <v>9919</v>
      </c>
      <c r="J47" s="37">
        <v>9490</v>
      </c>
      <c r="K47" s="37">
        <v>8916</v>
      </c>
      <c r="L47" s="37">
        <v>8911</v>
      </c>
      <c r="M47" s="37">
        <v>8484</v>
      </c>
      <c r="N47" s="37">
        <v>10137</v>
      </c>
      <c r="O47" s="37">
        <v>9979</v>
      </c>
      <c r="P47" s="37">
        <v>9040</v>
      </c>
      <c r="Q47" s="37">
        <v>8517</v>
      </c>
      <c r="R47" s="37">
        <v>8955</v>
      </c>
      <c r="S47" s="37">
        <v>9123</v>
      </c>
      <c r="T47" s="37">
        <v>9327</v>
      </c>
      <c r="U47" s="37">
        <v>8409</v>
      </c>
      <c r="V47" s="37">
        <v>8417</v>
      </c>
      <c r="W47" s="37">
        <v>7904</v>
      </c>
      <c r="X47" s="37">
        <v>7740</v>
      </c>
      <c r="Y47" s="37">
        <v>7675</v>
      </c>
      <c r="Z47" s="37">
        <v>8680</v>
      </c>
      <c r="AA47" s="37">
        <v>8438</v>
      </c>
      <c r="AB47" s="37">
        <v>7983</v>
      </c>
      <c r="AC47" s="37">
        <v>7671</v>
      </c>
      <c r="AD47" s="37">
        <v>7347</v>
      </c>
      <c r="AE47" s="37">
        <v>7732</v>
      </c>
      <c r="AF47" s="37">
        <v>8183</v>
      </c>
    </row>
    <row r="48" spans="1:32" hidden="1" x14ac:dyDescent="0.25">
      <c r="A48" s="88" t="s">
        <v>221</v>
      </c>
      <c r="B48" s="37">
        <v>8984</v>
      </c>
      <c r="C48" s="37">
        <v>9080</v>
      </c>
      <c r="D48" s="37">
        <v>8352</v>
      </c>
      <c r="E48" s="37">
        <v>7049</v>
      </c>
      <c r="F48" s="37">
        <v>7420</v>
      </c>
      <c r="G48" s="37">
        <v>7655</v>
      </c>
      <c r="H48" s="37">
        <v>7961</v>
      </c>
      <c r="I48" s="37">
        <v>7412</v>
      </c>
      <c r="J48" s="37">
        <v>7146</v>
      </c>
      <c r="K48" s="37">
        <v>6717</v>
      </c>
      <c r="L48" s="37">
        <v>6713</v>
      </c>
      <c r="M48" s="37">
        <v>6395</v>
      </c>
      <c r="N48" s="37">
        <v>7665</v>
      </c>
      <c r="O48" s="37">
        <v>7488</v>
      </c>
      <c r="P48" s="37">
        <v>6768</v>
      </c>
      <c r="Q48" s="37">
        <v>6426</v>
      </c>
      <c r="R48" s="37">
        <v>6749</v>
      </c>
      <c r="S48" s="37">
        <v>6875</v>
      </c>
      <c r="T48" s="37">
        <v>6951</v>
      </c>
      <c r="U48" s="37">
        <v>6241</v>
      </c>
      <c r="V48" s="37">
        <v>6268</v>
      </c>
      <c r="W48" s="37">
        <v>5884</v>
      </c>
      <c r="X48" s="37">
        <v>5767</v>
      </c>
      <c r="Y48" s="37">
        <v>5719</v>
      </c>
      <c r="Z48" s="37">
        <v>6512</v>
      </c>
      <c r="AA48" s="37">
        <v>6328</v>
      </c>
      <c r="AB48" s="37">
        <v>5989</v>
      </c>
      <c r="AC48" s="37">
        <v>5785</v>
      </c>
      <c r="AD48" s="37">
        <v>5525</v>
      </c>
      <c r="AE48" s="37">
        <v>5812</v>
      </c>
      <c r="AF48" s="37">
        <v>6098</v>
      </c>
    </row>
    <row r="49" spans="1:32" hidden="1" x14ac:dyDescent="0.25">
      <c r="A49" s="88" t="s">
        <v>222</v>
      </c>
      <c r="B49" s="37">
        <v>868</v>
      </c>
      <c r="C49" s="37">
        <v>868</v>
      </c>
      <c r="D49" s="37">
        <v>772</v>
      </c>
      <c r="E49" s="37">
        <v>640</v>
      </c>
      <c r="F49" s="37">
        <v>704</v>
      </c>
      <c r="G49" s="37">
        <v>708</v>
      </c>
      <c r="H49" s="37">
        <v>754</v>
      </c>
      <c r="I49" s="37">
        <v>708</v>
      </c>
      <c r="J49" s="37">
        <v>703</v>
      </c>
      <c r="K49" s="37">
        <v>673</v>
      </c>
      <c r="L49" s="37">
        <v>669</v>
      </c>
      <c r="M49" s="37">
        <v>613</v>
      </c>
      <c r="N49" s="37">
        <v>743</v>
      </c>
      <c r="O49" s="37">
        <v>732</v>
      </c>
      <c r="P49" s="37">
        <v>660</v>
      </c>
      <c r="Q49" s="37">
        <v>592</v>
      </c>
      <c r="R49" s="37">
        <v>648</v>
      </c>
      <c r="S49" s="37">
        <v>656</v>
      </c>
      <c r="T49" s="37">
        <v>672</v>
      </c>
      <c r="U49" s="37">
        <v>589</v>
      </c>
      <c r="V49" s="37">
        <v>630</v>
      </c>
      <c r="W49" s="37">
        <v>592</v>
      </c>
      <c r="X49" s="37">
        <v>539</v>
      </c>
      <c r="Y49" s="37">
        <v>515</v>
      </c>
      <c r="Z49" s="37">
        <v>595</v>
      </c>
      <c r="AA49" s="37">
        <v>573</v>
      </c>
      <c r="AB49" s="37">
        <v>544</v>
      </c>
      <c r="AC49" s="37">
        <v>552</v>
      </c>
      <c r="AD49" s="37">
        <v>528</v>
      </c>
      <c r="AE49" s="37">
        <v>562</v>
      </c>
      <c r="AF49" s="37">
        <v>563</v>
      </c>
    </row>
    <row r="50" spans="1:32" hidden="1" x14ac:dyDescent="0.25">
      <c r="A50" s="88" t="s">
        <v>223</v>
      </c>
      <c r="B50" s="37">
        <v>778</v>
      </c>
      <c r="C50" s="37">
        <v>773</v>
      </c>
      <c r="D50" s="37">
        <v>683</v>
      </c>
      <c r="E50" s="37">
        <v>603</v>
      </c>
      <c r="F50" s="37">
        <v>689</v>
      </c>
      <c r="G50" s="37">
        <v>748</v>
      </c>
      <c r="H50" s="37">
        <v>800</v>
      </c>
      <c r="I50" s="37">
        <v>755</v>
      </c>
      <c r="J50" s="37">
        <v>748</v>
      </c>
      <c r="K50" s="37">
        <v>705</v>
      </c>
      <c r="L50" s="37">
        <v>706</v>
      </c>
      <c r="M50" s="37">
        <v>641</v>
      </c>
      <c r="N50" s="37">
        <v>703</v>
      </c>
      <c r="O50" s="37">
        <v>662</v>
      </c>
      <c r="P50" s="37">
        <v>615</v>
      </c>
      <c r="Q50" s="37">
        <v>642</v>
      </c>
      <c r="R50" s="37">
        <v>689</v>
      </c>
      <c r="S50" s="37">
        <v>700</v>
      </c>
      <c r="T50" s="37">
        <v>723</v>
      </c>
      <c r="U50" s="37">
        <v>686</v>
      </c>
      <c r="V50" s="37">
        <v>705</v>
      </c>
      <c r="W50" s="37">
        <v>660</v>
      </c>
      <c r="X50" s="37">
        <v>613</v>
      </c>
      <c r="Y50" s="37">
        <v>552</v>
      </c>
      <c r="Z50" s="37">
        <v>598</v>
      </c>
      <c r="AA50" s="37">
        <v>593</v>
      </c>
      <c r="AB50" s="37">
        <v>554</v>
      </c>
      <c r="AC50" s="37">
        <v>568</v>
      </c>
      <c r="AD50" s="37">
        <v>554</v>
      </c>
      <c r="AE50" s="37">
        <v>568</v>
      </c>
      <c r="AF50" s="37">
        <v>615</v>
      </c>
    </row>
    <row r="51" spans="1:32" hidden="1" x14ac:dyDescent="0.25">
      <c r="A51" s="88" t="s">
        <v>224</v>
      </c>
      <c r="B51" s="37">
        <v>1025</v>
      </c>
      <c r="C51" s="37">
        <v>1040</v>
      </c>
      <c r="D51" s="37">
        <v>931</v>
      </c>
      <c r="E51" s="37">
        <v>822</v>
      </c>
      <c r="F51" s="37">
        <v>864</v>
      </c>
      <c r="G51" s="37">
        <v>862</v>
      </c>
      <c r="H51" s="37">
        <v>866</v>
      </c>
      <c r="I51" s="37">
        <v>799</v>
      </c>
      <c r="J51" s="37">
        <v>749</v>
      </c>
      <c r="K51" s="37">
        <v>711</v>
      </c>
      <c r="L51" s="37">
        <v>710</v>
      </c>
      <c r="M51" s="37">
        <v>665</v>
      </c>
      <c r="N51" s="37">
        <v>826</v>
      </c>
      <c r="O51" s="37">
        <v>831</v>
      </c>
      <c r="P51" s="37">
        <v>810</v>
      </c>
      <c r="Q51" s="37">
        <v>797</v>
      </c>
      <c r="R51" s="37">
        <v>853</v>
      </c>
      <c r="S51" s="37">
        <v>829</v>
      </c>
      <c r="T51" s="37">
        <v>833</v>
      </c>
      <c r="U51" s="37">
        <v>747</v>
      </c>
      <c r="V51" s="37">
        <v>775</v>
      </c>
      <c r="W51" s="37">
        <v>732</v>
      </c>
      <c r="X51" s="37">
        <v>695</v>
      </c>
      <c r="Y51" s="37">
        <v>715</v>
      </c>
      <c r="Z51" s="37">
        <v>772</v>
      </c>
      <c r="AA51" s="37">
        <v>795</v>
      </c>
      <c r="AB51" s="37">
        <v>781</v>
      </c>
      <c r="AC51" s="37">
        <v>735</v>
      </c>
      <c r="AD51" s="37">
        <v>704</v>
      </c>
      <c r="AE51" s="37">
        <v>706</v>
      </c>
      <c r="AF51" s="37">
        <v>731</v>
      </c>
    </row>
    <row r="52" spans="1:32" hidden="1" x14ac:dyDescent="0.25">
      <c r="A52" s="88" t="s">
        <v>225</v>
      </c>
      <c r="B52" s="37">
        <v>6634</v>
      </c>
      <c r="C52" s="37">
        <v>6703</v>
      </c>
      <c r="D52" s="37">
        <v>6128</v>
      </c>
      <c r="E52" s="37">
        <v>5363</v>
      </c>
      <c r="F52" s="37">
        <v>5246</v>
      </c>
      <c r="G52" s="37">
        <v>5338</v>
      </c>
      <c r="H52" s="37">
        <v>5338</v>
      </c>
      <c r="I52" s="37">
        <v>5003</v>
      </c>
      <c r="J52" s="37">
        <v>4919</v>
      </c>
      <c r="K52" s="37">
        <v>4706</v>
      </c>
      <c r="L52" s="37">
        <v>4892</v>
      </c>
      <c r="M52" s="37">
        <v>4907</v>
      </c>
      <c r="N52" s="37">
        <v>5799</v>
      </c>
      <c r="O52" s="37">
        <v>5784</v>
      </c>
      <c r="P52" s="37">
        <v>5494</v>
      </c>
      <c r="Q52" s="37">
        <v>5147</v>
      </c>
      <c r="R52" s="37">
        <v>5223</v>
      </c>
      <c r="S52" s="37">
        <v>5102</v>
      </c>
      <c r="T52" s="37">
        <v>5064</v>
      </c>
      <c r="U52" s="37">
        <v>4574</v>
      </c>
      <c r="V52" s="37">
        <v>4703</v>
      </c>
      <c r="W52" s="37">
        <v>4476</v>
      </c>
      <c r="X52" s="37">
        <v>4492</v>
      </c>
      <c r="Y52" s="37">
        <v>4818</v>
      </c>
      <c r="Z52" s="37">
        <v>5337</v>
      </c>
      <c r="AA52" s="37">
        <v>5282</v>
      </c>
      <c r="AB52" s="37">
        <v>5125</v>
      </c>
      <c r="AC52" s="37">
        <v>4749</v>
      </c>
      <c r="AD52" s="37">
        <v>4233</v>
      </c>
      <c r="AE52" s="37">
        <v>4194</v>
      </c>
      <c r="AF52" s="37">
        <v>4294</v>
      </c>
    </row>
    <row r="53" spans="1:32" hidden="1" x14ac:dyDescent="0.25">
      <c r="A53" s="88" t="s">
        <v>226</v>
      </c>
      <c r="B53" s="37">
        <v>2931</v>
      </c>
      <c r="C53" s="37">
        <v>2943</v>
      </c>
      <c r="D53" s="37">
        <v>2707</v>
      </c>
      <c r="E53" s="37">
        <v>2328</v>
      </c>
      <c r="F53" s="37">
        <v>2296</v>
      </c>
      <c r="G53" s="37">
        <v>2370</v>
      </c>
      <c r="H53" s="37">
        <v>2369</v>
      </c>
      <c r="I53" s="37">
        <v>2259</v>
      </c>
      <c r="J53" s="37">
        <v>2207</v>
      </c>
      <c r="K53" s="37">
        <v>2097</v>
      </c>
      <c r="L53" s="37">
        <v>2113</v>
      </c>
      <c r="M53" s="37">
        <v>2072</v>
      </c>
      <c r="N53" s="37">
        <v>2485</v>
      </c>
      <c r="O53" s="37">
        <v>2494</v>
      </c>
      <c r="P53" s="37">
        <v>2378</v>
      </c>
      <c r="Q53" s="37">
        <v>2248</v>
      </c>
      <c r="R53" s="37">
        <v>2306</v>
      </c>
      <c r="S53" s="37">
        <v>2299</v>
      </c>
      <c r="T53" s="37">
        <v>2305</v>
      </c>
      <c r="U53" s="37">
        <v>2101</v>
      </c>
      <c r="V53" s="37">
        <v>2153</v>
      </c>
      <c r="W53" s="37">
        <v>2045</v>
      </c>
      <c r="X53" s="37">
        <v>2028</v>
      </c>
      <c r="Y53" s="37">
        <v>2120</v>
      </c>
      <c r="Z53" s="37">
        <v>2361</v>
      </c>
      <c r="AA53" s="37">
        <v>2331</v>
      </c>
      <c r="AB53" s="37">
        <v>2265</v>
      </c>
      <c r="AC53" s="37">
        <v>2093</v>
      </c>
      <c r="AD53" s="37">
        <v>1945</v>
      </c>
      <c r="AE53" s="37">
        <v>1926</v>
      </c>
      <c r="AF53" s="37">
        <v>1991</v>
      </c>
    </row>
    <row r="54" spans="1:32" hidden="1" x14ac:dyDescent="0.25">
      <c r="A54" s="88" t="s">
        <v>227</v>
      </c>
      <c r="B54" s="37">
        <v>32455</v>
      </c>
      <c r="C54" s="37">
        <v>32625</v>
      </c>
      <c r="D54" s="37">
        <v>30640</v>
      </c>
      <c r="E54" s="37">
        <v>26088</v>
      </c>
      <c r="F54" s="37">
        <v>26094</v>
      </c>
      <c r="G54" s="37">
        <v>26875</v>
      </c>
      <c r="H54" s="37">
        <v>28381</v>
      </c>
      <c r="I54" s="37">
        <v>27121</v>
      </c>
      <c r="J54" s="37">
        <v>25563</v>
      </c>
      <c r="K54" s="37">
        <v>24003</v>
      </c>
      <c r="L54" s="37">
        <v>24593</v>
      </c>
      <c r="M54" s="37">
        <v>24093</v>
      </c>
      <c r="N54" s="37">
        <v>28891</v>
      </c>
      <c r="O54" s="37">
        <v>27923</v>
      </c>
      <c r="P54" s="37">
        <v>26125</v>
      </c>
      <c r="Q54" s="37">
        <v>24161</v>
      </c>
      <c r="R54" s="37">
        <v>24289</v>
      </c>
      <c r="S54" s="37">
        <v>24284</v>
      </c>
      <c r="T54" s="37">
        <v>25544</v>
      </c>
      <c r="U54" s="37">
        <v>23321</v>
      </c>
      <c r="V54" s="37">
        <v>22783</v>
      </c>
      <c r="W54" s="37">
        <v>21414</v>
      </c>
      <c r="X54" s="37">
        <v>21600</v>
      </c>
      <c r="Y54" s="37">
        <v>21818</v>
      </c>
      <c r="Z54" s="37">
        <v>24156</v>
      </c>
      <c r="AA54" s="37">
        <v>23399</v>
      </c>
      <c r="AB54" s="37">
        <v>22705</v>
      </c>
      <c r="AC54" s="37">
        <v>21426</v>
      </c>
      <c r="AD54" s="37">
        <v>19293</v>
      </c>
      <c r="AE54" s="37">
        <v>19777</v>
      </c>
      <c r="AF54" s="37">
        <v>21630</v>
      </c>
    </row>
    <row r="55" spans="1:32" hidden="1" x14ac:dyDescent="0.25">
      <c r="A55" s="88" t="s">
        <v>228</v>
      </c>
      <c r="B55" s="37">
        <v>1582</v>
      </c>
      <c r="C55" s="37">
        <v>1607</v>
      </c>
      <c r="D55" s="37">
        <v>1526</v>
      </c>
      <c r="E55" s="37">
        <v>1363</v>
      </c>
      <c r="F55" s="37">
        <v>1126</v>
      </c>
      <c r="G55" s="37">
        <v>1105</v>
      </c>
      <c r="H55" s="37">
        <v>1074</v>
      </c>
      <c r="I55" s="37">
        <v>987</v>
      </c>
      <c r="J55" s="37">
        <v>958</v>
      </c>
      <c r="K55" s="37">
        <v>912</v>
      </c>
      <c r="L55" s="37">
        <v>1100</v>
      </c>
      <c r="M55" s="37">
        <v>1170</v>
      </c>
      <c r="N55" s="37">
        <v>1410</v>
      </c>
      <c r="O55" s="37">
        <v>1366</v>
      </c>
      <c r="P55" s="37">
        <v>1316</v>
      </c>
      <c r="Q55" s="37">
        <v>1224</v>
      </c>
      <c r="R55" s="37">
        <v>1023</v>
      </c>
      <c r="S55" s="37">
        <v>958</v>
      </c>
      <c r="T55" s="37">
        <v>923</v>
      </c>
      <c r="U55" s="37">
        <v>827</v>
      </c>
      <c r="V55" s="37">
        <v>829</v>
      </c>
      <c r="W55" s="37">
        <v>833</v>
      </c>
      <c r="X55" s="37">
        <v>988</v>
      </c>
      <c r="Y55" s="37">
        <v>1052</v>
      </c>
      <c r="Z55" s="37">
        <v>1172</v>
      </c>
      <c r="AA55" s="37">
        <v>1147</v>
      </c>
      <c r="AB55" s="37">
        <v>1129</v>
      </c>
      <c r="AC55" s="37">
        <v>1037</v>
      </c>
      <c r="AD55" s="37">
        <v>787</v>
      </c>
      <c r="AE55" s="37">
        <v>757</v>
      </c>
      <c r="AF55" s="37">
        <v>788</v>
      </c>
    </row>
    <row r="56" spans="1:32" hidden="1" x14ac:dyDescent="0.25">
      <c r="A56" s="88" t="s">
        <v>229</v>
      </c>
      <c r="B56" s="37">
        <v>1860</v>
      </c>
      <c r="C56" s="37">
        <v>1867</v>
      </c>
      <c r="D56" s="37">
        <v>1774</v>
      </c>
      <c r="E56" s="37">
        <v>1592</v>
      </c>
      <c r="F56" s="37">
        <v>1418</v>
      </c>
      <c r="G56" s="37">
        <v>1381</v>
      </c>
      <c r="H56" s="37">
        <v>1424</v>
      </c>
      <c r="I56" s="37">
        <v>1319</v>
      </c>
      <c r="J56" s="37">
        <v>1281</v>
      </c>
      <c r="K56" s="37">
        <v>1233</v>
      </c>
      <c r="L56" s="37">
        <v>1352</v>
      </c>
      <c r="M56" s="37">
        <v>1374</v>
      </c>
      <c r="N56" s="37">
        <v>1617</v>
      </c>
      <c r="O56" s="37">
        <v>1622</v>
      </c>
      <c r="P56" s="37">
        <v>1524</v>
      </c>
      <c r="Q56" s="37">
        <v>1478</v>
      </c>
      <c r="R56" s="37">
        <v>1337</v>
      </c>
      <c r="S56" s="37">
        <v>1295</v>
      </c>
      <c r="T56" s="37">
        <v>1290</v>
      </c>
      <c r="U56" s="37">
        <v>1162</v>
      </c>
      <c r="V56" s="37">
        <v>1168</v>
      </c>
      <c r="W56" s="37">
        <v>1113</v>
      </c>
      <c r="X56" s="37">
        <v>1174</v>
      </c>
      <c r="Y56" s="37">
        <v>1228</v>
      </c>
      <c r="Z56" s="37">
        <v>1351</v>
      </c>
      <c r="AA56" s="37">
        <v>1307</v>
      </c>
      <c r="AB56" s="37">
        <v>1306</v>
      </c>
      <c r="AC56" s="37">
        <v>1218</v>
      </c>
      <c r="AD56" s="37">
        <v>993</v>
      </c>
      <c r="AE56" s="37">
        <v>968</v>
      </c>
      <c r="AF56" s="37">
        <v>1028</v>
      </c>
    </row>
    <row r="57" spans="1:32" hidden="1" x14ac:dyDescent="0.25">
      <c r="A57" s="88" t="s">
        <v>230</v>
      </c>
      <c r="B57" s="37">
        <v>1577</v>
      </c>
      <c r="C57" s="37">
        <v>1630</v>
      </c>
      <c r="D57" s="37">
        <v>1569</v>
      </c>
      <c r="E57" s="37">
        <v>1215</v>
      </c>
      <c r="F57" s="37">
        <v>1239</v>
      </c>
      <c r="G57" s="37">
        <v>1250</v>
      </c>
      <c r="H57" s="37">
        <v>1329</v>
      </c>
      <c r="I57" s="37">
        <v>1282</v>
      </c>
      <c r="J57" s="37">
        <v>1175</v>
      </c>
      <c r="K57" s="37">
        <v>1192</v>
      </c>
      <c r="L57" s="37">
        <v>1207</v>
      </c>
      <c r="M57" s="37">
        <v>1188</v>
      </c>
      <c r="N57" s="37">
        <v>1454</v>
      </c>
      <c r="O57" s="37">
        <v>1454</v>
      </c>
      <c r="P57" s="37">
        <v>1388</v>
      </c>
      <c r="Q57" s="37">
        <v>1184</v>
      </c>
      <c r="R57" s="37">
        <v>1164</v>
      </c>
      <c r="S57" s="37">
        <v>1149</v>
      </c>
      <c r="T57" s="37">
        <v>1253</v>
      </c>
      <c r="U57" s="37">
        <v>1190</v>
      </c>
      <c r="V57" s="37">
        <v>1118</v>
      </c>
      <c r="W57" s="37">
        <v>1104</v>
      </c>
      <c r="X57" s="37">
        <v>1158</v>
      </c>
      <c r="Y57" s="37">
        <v>1136</v>
      </c>
      <c r="Z57" s="37">
        <v>1275</v>
      </c>
      <c r="AA57" s="37">
        <v>1307</v>
      </c>
      <c r="AB57" s="37">
        <v>1268</v>
      </c>
      <c r="AC57" s="37">
        <v>1144</v>
      </c>
      <c r="AD57" s="37">
        <v>991</v>
      </c>
      <c r="AE57" s="37">
        <v>984</v>
      </c>
      <c r="AF57" s="37">
        <v>1114</v>
      </c>
    </row>
    <row r="58" spans="1:32" hidden="1" x14ac:dyDescent="0.25">
      <c r="A58" s="88" t="s">
        <v>231</v>
      </c>
      <c r="B58" s="37">
        <v>2268</v>
      </c>
      <c r="C58" s="37">
        <v>2263</v>
      </c>
      <c r="D58" s="37">
        <v>2112</v>
      </c>
      <c r="E58" s="37">
        <v>1790</v>
      </c>
      <c r="F58" s="37">
        <v>1709</v>
      </c>
      <c r="G58" s="37">
        <v>1690</v>
      </c>
      <c r="H58" s="37">
        <v>1705</v>
      </c>
      <c r="I58" s="37">
        <v>1644</v>
      </c>
      <c r="J58" s="37">
        <v>1629</v>
      </c>
      <c r="K58" s="37">
        <v>1581</v>
      </c>
      <c r="L58" s="37">
        <v>1580</v>
      </c>
      <c r="M58" s="37">
        <v>1617</v>
      </c>
      <c r="N58" s="37">
        <v>1918</v>
      </c>
      <c r="O58" s="37">
        <v>1873</v>
      </c>
      <c r="P58" s="37">
        <v>1786</v>
      </c>
      <c r="Q58" s="37">
        <v>1620</v>
      </c>
      <c r="R58" s="37">
        <v>1544</v>
      </c>
      <c r="S58" s="37">
        <v>1492</v>
      </c>
      <c r="T58" s="37">
        <v>1456</v>
      </c>
      <c r="U58" s="37">
        <v>1347</v>
      </c>
      <c r="V58" s="37">
        <v>1401</v>
      </c>
      <c r="W58" s="37">
        <v>1306</v>
      </c>
      <c r="X58" s="37">
        <v>1352</v>
      </c>
      <c r="Y58" s="37">
        <v>1401</v>
      </c>
      <c r="Z58" s="37">
        <v>1590</v>
      </c>
      <c r="AA58" s="37">
        <v>1567</v>
      </c>
      <c r="AB58" s="37">
        <v>1508</v>
      </c>
      <c r="AC58" s="37">
        <v>1372</v>
      </c>
      <c r="AD58" s="37">
        <v>1219</v>
      </c>
      <c r="AE58" s="37">
        <v>1177</v>
      </c>
      <c r="AF58" s="37">
        <v>1211</v>
      </c>
    </row>
    <row r="59" spans="1:32" hidden="1" x14ac:dyDescent="0.25">
      <c r="A59" s="88" t="s">
        <v>232</v>
      </c>
      <c r="B59" s="37">
        <v>1000</v>
      </c>
      <c r="C59" s="37">
        <v>959</v>
      </c>
      <c r="D59" s="37">
        <v>925</v>
      </c>
      <c r="E59" s="37">
        <v>836</v>
      </c>
      <c r="F59" s="37">
        <v>827</v>
      </c>
      <c r="G59" s="37">
        <v>871</v>
      </c>
      <c r="H59" s="37">
        <v>935</v>
      </c>
      <c r="I59" s="37">
        <v>904</v>
      </c>
      <c r="J59" s="37">
        <v>821</v>
      </c>
      <c r="K59" s="37">
        <v>808</v>
      </c>
      <c r="L59" s="37">
        <v>805</v>
      </c>
      <c r="M59" s="37">
        <v>809</v>
      </c>
      <c r="N59" s="37">
        <v>921</v>
      </c>
      <c r="O59" s="37">
        <v>926</v>
      </c>
      <c r="P59" s="37">
        <v>841</v>
      </c>
      <c r="Q59" s="37">
        <v>789</v>
      </c>
      <c r="R59" s="37">
        <v>808</v>
      </c>
      <c r="S59" s="37">
        <v>776</v>
      </c>
      <c r="T59" s="37">
        <v>831</v>
      </c>
      <c r="U59" s="37">
        <v>785</v>
      </c>
      <c r="V59" s="37">
        <v>755</v>
      </c>
      <c r="W59" s="37">
        <v>719</v>
      </c>
      <c r="X59" s="37">
        <v>717</v>
      </c>
      <c r="Y59" s="37">
        <v>735</v>
      </c>
      <c r="Z59" s="37">
        <v>772</v>
      </c>
      <c r="AA59" s="37">
        <v>739</v>
      </c>
      <c r="AB59" s="37">
        <v>730</v>
      </c>
      <c r="AC59" s="37">
        <v>702</v>
      </c>
      <c r="AD59" s="37">
        <v>644</v>
      </c>
      <c r="AE59" s="37">
        <v>640</v>
      </c>
      <c r="AF59" s="37">
        <v>733</v>
      </c>
    </row>
    <row r="60" spans="1:32" hidden="1" x14ac:dyDescent="0.25">
      <c r="A60" s="88" t="s">
        <v>233</v>
      </c>
      <c r="B60" s="37">
        <v>2163</v>
      </c>
      <c r="C60" s="37">
        <v>2178</v>
      </c>
      <c r="D60" s="37">
        <v>1995</v>
      </c>
      <c r="E60" s="37">
        <v>1650</v>
      </c>
      <c r="F60" s="37">
        <v>1512</v>
      </c>
      <c r="G60" s="37">
        <v>1500</v>
      </c>
      <c r="H60" s="37">
        <v>1538</v>
      </c>
      <c r="I60" s="37">
        <v>1450</v>
      </c>
      <c r="J60" s="37">
        <v>1424</v>
      </c>
      <c r="K60" s="37">
        <v>1411</v>
      </c>
      <c r="L60" s="37">
        <v>1524</v>
      </c>
      <c r="M60" s="37">
        <v>1615</v>
      </c>
      <c r="N60" s="37">
        <v>1986</v>
      </c>
      <c r="O60" s="37">
        <v>1964</v>
      </c>
      <c r="P60" s="37">
        <v>1823</v>
      </c>
      <c r="Q60" s="37">
        <v>1536</v>
      </c>
      <c r="R60" s="37">
        <v>1459</v>
      </c>
      <c r="S60" s="37">
        <v>1440</v>
      </c>
      <c r="T60" s="37">
        <v>1434</v>
      </c>
      <c r="U60" s="37">
        <v>1286</v>
      </c>
      <c r="V60" s="37">
        <v>1277</v>
      </c>
      <c r="W60" s="37">
        <v>1265</v>
      </c>
      <c r="X60" s="37">
        <v>1338</v>
      </c>
      <c r="Y60" s="37">
        <v>1438</v>
      </c>
      <c r="Z60" s="37">
        <v>1677</v>
      </c>
      <c r="AA60" s="37">
        <v>1654</v>
      </c>
      <c r="AB60" s="37">
        <v>1587</v>
      </c>
      <c r="AC60" s="37">
        <v>1375</v>
      </c>
      <c r="AD60" s="37">
        <v>1144</v>
      </c>
      <c r="AE60" s="37">
        <v>1159</v>
      </c>
      <c r="AF60" s="37">
        <v>1230</v>
      </c>
    </row>
    <row r="61" spans="1:32" hidden="1" x14ac:dyDescent="0.25">
      <c r="A61" s="88" t="s">
        <v>234</v>
      </c>
      <c r="B61" s="37">
        <v>958</v>
      </c>
      <c r="C61" s="37">
        <v>968</v>
      </c>
      <c r="D61" s="37">
        <v>937</v>
      </c>
      <c r="E61" s="37">
        <v>639</v>
      </c>
      <c r="F61" s="37">
        <v>612</v>
      </c>
      <c r="G61" s="37">
        <v>603</v>
      </c>
      <c r="H61" s="37">
        <v>608</v>
      </c>
      <c r="I61" s="37">
        <v>586</v>
      </c>
      <c r="J61" s="37">
        <v>537</v>
      </c>
      <c r="K61" s="37">
        <v>556</v>
      </c>
      <c r="L61" s="37">
        <v>544</v>
      </c>
      <c r="M61" s="37">
        <v>602</v>
      </c>
      <c r="N61" s="37">
        <v>869</v>
      </c>
      <c r="O61" s="37">
        <v>867</v>
      </c>
      <c r="P61" s="37">
        <v>824</v>
      </c>
      <c r="Q61" s="37">
        <v>573</v>
      </c>
      <c r="R61" s="37">
        <v>604</v>
      </c>
      <c r="S61" s="37">
        <v>608</v>
      </c>
      <c r="T61" s="37">
        <v>653</v>
      </c>
      <c r="U61" s="37">
        <v>588</v>
      </c>
      <c r="V61" s="37">
        <v>540</v>
      </c>
      <c r="W61" s="37">
        <v>506</v>
      </c>
      <c r="X61" s="37">
        <v>496</v>
      </c>
      <c r="Y61" s="37">
        <v>523</v>
      </c>
      <c r="Z61" s="37">
        <v>694</v>
      </c>
      <c r="AA61" s="37">
        <v>721</v>
      </c>
      <c r="AB61" s="37">
        <v>670</v>
      </c>
      <c r="AC61" s="37">
        <v>520</v>
      </c>
      <c r="AD61" s="37">
        <v>495</v>
      </c>
      <c r="AE61" s="37">
        <v>486</v>
      </c>
      <c r="AF61" s="37">
        <v>511</v>
      </c>
    </row>
    <row r="62" spans="1:32" hidden="1" x14ac:dyDescent="0.25">
      <c r="A62" s="88" t="s">
        <v>235</v>
      </c>
      <c r="B62" s="37">
        <v>5112</v>
      </c>
      <c r="C62" s="37">
        <v>5047</v>
      </c>
      <c r="D62" s="37">
        <v>4797</v>
      </c>
      <c r="E62" s="37">
        <v>4049</v>
      </c>
      <c r="F62" s="37">
        <v>3580</v>
      </c>
      <c r="G62" s="37">
        <v>3480</v>
      </c>
      <c r="H62" s="37">
        <v>3532</v>
      </c>
      <c r="I62" s="37">
        <v>3273</v>
      </c>
      <c r="J62" s="37">
        <v>3220</v>
      </c>
      <c r="K62" s="37">
        <v>3089</v>
      </c>
      <c r="L62" s="37">
        <v>3530</v>
      </c>
      <c r="M62" s="37">
        <v>3671</v>
      </c>
      <c r="N62" s="37">
        <v>4289</v>
      </c>
      <c r="O62" s="37">
        <v>4249</v>
      </c>
      <c r="P62" s="37">
        <v>4034</v>
      </c>
      <c r="Q62" s="37">
        <v>3376</v>
      </c>
      <c r="R62" s="37">
        <v>3060</v>
      </c>
      <c r="S62" s="37">
        <v>2991</v>
      </c>
      <c r="T62" s="37">
        <v>2994</v>
      </c>
      <c r="U62" s="37">
        <v>2749</v>
      </c>
      <c r="V62" s="37">
        <v>2745</v>
      </c>
      <c r="W62" s="37">
        <v>2690</v>
      </c>
      <c r="X62" s="37">
        <v>3016</v>
      </c>
      <c r="Y62" s="37">
        <v>3297</v>
      </c>
      <c r="Z62" s="37">
        <v>3675</v>
      </c>
      <c r="AA62" s="37">
        <v>3667</v>
      </c>
      <c r="AB62" s="37">
        <v>3642</v>
      </c>
      <c r="AC62" s="37">
        <v>3136</v>
      </c>
      <c r="AD62" s="37">
        <v>2586</v>
      </c>
      <c r="AE62" s="37">
        <v>2473</v>
      </c>
      <c r="AF62" s="37">
        <v>2632</v>
      </c>
    </row>
    <row r="63" spans="1:32" hidden="1" x14ac:dyDescent="0.25">
      <c r="A63" s="88" t="s">
        <v>236</v>
      </c>
      <c r="B63" s="37">
        <v>804</v>
      </c>
      <c r="C63" s="37">
        <v>817</v>
      </c>
      <c r="D63" s="37">
        <v>750</v>
      </c>
      <c r="E63" s="37">
        <v>596</v>
      </c>
      <c r="F63" s="37">
        <v>622</v>
      </c>
      <c r="G63" s="37">
        <v>634</v>
      </c>
      <c r="H63" s="37">
        <v>690</v>
      </c>
      <c r="I63" s="37">
        <v>652</v>
      </c>
      <c r="J63" s="37">
        <v>604</v>
      </c>
      <c r="K63" s="37">
        <v>584</v>
      </c>
      <c r="L63" s="37">
        <v>580</v>
      </c>
      <c r="M63" s="37">
        <v>541</v>
      </c>
      <c r="N63" s="37">
        <v>703</v>
      </c>
      <c r="O63" s="37">
        <v>684</v>
      </c>
      <c r="P63" s="37">
        <v>598</v>
      </c>
      <c r="Q63" s="37">
        <v>559</v>
      </c>
      <c r="R63" s="37">
        <v>599</v>
      </c>
      <c r="S63" s="37">
        <v>587</v>
      </c>
      <c r="T63" s="37">
        <v>634</v>
      </c>
      <c r="U63" s="37">
        <v>572</v>
      </c>
      <c r="V63" s="37">
        <v>575</v>
      </c>
      <c r="W63" s="37">
        <v>548</v>
      </c>
      <c r="X63" s="37">
        <v>531</v>
      </c>
      <c r="Y63" s="37">
        <v>530</v>
      </c>
      <c r="Z63" s="37">
        <v>592</v>
      </c>
      <c r="AA63" s="37">
        <v>612</v>
      </c>
      <c r="AB63" s="37">
        <v>602</v>
      </c>
      <c r="AC63" s="37">
        <v>564</v>
      </c>
      <c r="AD63" s="37">
        <v>537</v>
      </c>
      <c r="AE63" s="37">
        <v>520</v>
      </c>
      <c r="AF63" s="37">
        <v>546</v>
      </c>
    </row>
    <row r="64" spans="1:32" hidden="1" x14ac:dyDescent="0.25">
      <c r="A64" s="88" t="s">
        <v>237</v>
      </c>
      <c r="B64" s="37">
        <v>2268</v>
      </c>
      <c r="C64" s="37">
        <v>2263</v>
      </c>
      <c r="D64" s="37">
        <v>2112</v>
      </c>
      <c r="E64" s="37">
        <v>1790</v>
      </c>
      <c r="F64" s="37">
        <v>1709</v>
      </c>
      <c r="G64" s="37">
        <v>1690</v>
      </c>
      <c r="H64" s="37">
        <v>1705</v>
      </c>
      <c r="I64" s="37">
        <v>1644</v>
      </c>
      <c r="J64" s="37">
        <v>1629</v>
      </c>
      <c r="K64" s="37">
        <v>1581</v>
      </c>
      <c r="L64" s="37">
        <v>1580</v>
      </c>
      <c r="M64" s="37">
        <v>1617</v>
      </c>
      <c r="N64" s="37">
        <v>1918</v>
      </c>
      <c r="O64" s="37">
        <v>1873</v>
      </c>
      <c r="P64" s="37">
        <v>1786</v>
      </c>
      <c r="Q64" s="37">
        <v>1620</v>
      </c>
      <c r="R64" s="37">
        <v>1544</v>
      </c>
      <c r="S64" s="37">
        <v>1492</v>
      </c>
      <c r="T64" s="37">
        <v>1456</v>
      </c>
      <c r="U64" s="37">
        <v>1347</v>
      </c>
      <c r="V64" s="37">
        <v>1401</v>
      </c>
      <c r="W64" s="37">
        <v>1306</v>
      </c>
      <c r="X64" s="37">
        <v>1352</v>
      </c>
      <c r="Y64" s="37">
        <v>1401</v>
      </c>
      <c r="Z64" s="37">
        <v>1590</v>
      </c>
      <c r="AA64" s="37">
        <v>1567</v>
      </c>
      <c r="AB64" s="37">
        <v>1508</v>
      </c>
      <c r="AC64" s="37">
        <v>1372</v>
      </c>
      <c r="AD64" s="37">
        <v>1219</v>
      </c>
      <c r="AE64" s="37">
        <v>1177</v>
      </c>
      <c r="AF64" s="37">
        <v>1211</v>
      </c>
    </row>
    <row r="65" spans="1:32" hidden="1" x14ac:dyDescent="0.25">
      <c r="A65" s="88" t="s">
        <v>238</v>
      </c>
      <c r="B65" s="37">
        <v>3064</v>
      </c>
      <c r="C65" s="37">
        <v>3156</v>
      </c>
      <c r="D65" s="37">
        <v>3037</v>
      </c>
      <c r="E65" s="37">
        <v>2670</v>
      </c>
      <c r="F65" s="37">
        <v>2678</v>
      </c>
      <c r="G65" s="37">
        <v>2700</v>
      </c>
      <c r="H65" s="37">
        <v>2829</v>
      </c>
      <c r="I65" s="37">
        <v>2688</v>
      </c>
      <c r="J65" s="37">
        <v>2666</v>
      </c>
      <c r="K65" s="37">
        <v>2479</v>
      </c>
      <c r="L65" s="37">
        <v>2435</v>
      </c>
      <c r="M65" s="37">
        <v>2461</v>
      </c>
      <c r="N65" s="37">
        <v>2793</v>
      </c>
      <c r="O65" s="37">
        <v>2782</v>
      </c>
      <c r="P65" s="37">
        <v>2627</v>
      </c>
      <c r="Q65" s="37">
        <v>2469</v>
      </c>
      <c r="R65" s="37">
        <v>2543</v>
      </c>
      <c r="S65" s="37">
        <v>2487</v>
      </c>
      <c r="T65" s="37">
        <v>2533</v>
      </c>
      <c r="U65" s="37">
        <v>2305</v>
      </c>
      <c r="V65" s="37">
        <v>2234</v>
      </c>
      <c r="W65" s="37">
        <v>2100</v>
      </c>
      <c r="X65" s="37">
        <v>2082</v>
      </c>
      <c r="Y65" s="37">
        <v>2133</v>
      </c>
      <c r="Z65" s="37">
        <v>2322</v>
      </c>
      <c r="AA65" s="37">
        <v>2316</v>
      </c>
      <c r="AB65" s="37">
        <v>2227</v>
      </c>
      <c r="AC65" s="37">
        <v>2120</v>
      </c>
      <c r="AD65" s="37">
        <v>1927</v>
      </c>
      <c r="AE65" s="37">
        <v>1975</v>
      </c>
      <c r="AF65" s="37">
        <v>2186</v>
      </c>
    </row>
    <row r="66" spans="1:32" hidden="1" x14ac:dyDescent="0.25">
      <c r="A66" s="88" t="s">
        <v>239</v>
      </c>
      <c r="B66" s="37">
        <v>2379</v>
      </c>
      <c r="C66" s="37">
        <v>2418</v>
      </c>
      <c r="D66" s="37">
        <v>2267</v>
      </c>
      <c r="E66" s="37">
        <v>1938</v>
      </c>
      <c r="F66" s="37">
        <v>2106</v>
      </c>
      <c r="G66" s="37">
        <v>2170</v>
      </c>
      <c r="H66" s="37">
        <v>2242</v>
      </c>
      <c r="I66" s="37">
        <v>2165</v>
      </c>
      <c r="J66" s="37">
        <v>2091</v>
      </c>
      <c r="K66" s="37">
        <v>1963</v>
      </c>
      <c r="L66" s="37">
        <v>1933</v>
      </c>
      <c r="M66" s="37">
        <v>1806</v>
      </c>
      <c r="N66" s="37">
        <v>2219</v>
      </c>
      <c r="O66" s="37">
        <v>2157</v>
      </c>
      <c r="P66" s="37">
        <v>1987</v>
      </c>
      <c r="Q66" s="37">
        <v>1950</v>
      </c>
      <c r="R66" s="37">
        <v>2100</v>
      </c>
      <c r="S66" s="37">
        <v>2105</v>
      </c>
      <c r="T66" s="37">
        <v>2086</v>
      </c>
      <c r="U66" s="37">
        <v>1900</v>
      </c>
      <c r="V66" s="37">
        <v>1918</v>
      </c>
      <c r="W66" s="37">
        <v>1791</v>
      </c>
      <c r="X66" s="37">
        <v>1727</v>
      </c>
      <c r="Y66" s="37">
        <v>1710</v>
      </c>
      <c r="Z66" s="37">
        <v>1894</v>
      </c>
      <c r="AA66" s="37">
        <v>1843</v>
      </c>
      <c r="AB66" s="37">
        <v>1779</v>
      </c>
      <c r="AC66" s="37">
        <v>1743</v>
      </c>
      <c r="AD66" s="37">
        <v>1705</v>
      </c>
      <c r="AE66" s="37">
        <v>1831</v>
      </c>
      <c r="AF66" s="37">
        <v>1928</v>
      </c>
    </row>
    <row r="67" spans="1:32" hidden="1" x14ac:dyDescent="0.25">
      <c r="A67" s="88" t="s">
        <v>240</v>
      </c>
      <c r="B67" s="37">
        <v>1758</v>
      </c>
      <c r="C67" s="37">
        <v>1763</v>
      </c>
      <c r="D67" s="37">
        <v>1660</v>
      </c>
      <c r="E67" s="37">
        <v>1396</v>
      </c>
      <c r="F67" s="37">
        <v>1341</v>
      </c>
      <c r="G67" s="37">
        <v>1311</v>
      </c>
      <c r="H67" s="37">
        <v>1362</v>
      </c>
      <c r="I67" s="37">
        <v>1299</v>
      </c>
      <c r="J67" s="37">
        <v>1227</v>
      </c>
      <c r="K67" s="37">
        <v>1157</v>
      </c>
      <c r="L67" s="37">
        <v>1261</v>
      </c>
      <c r="M67" s="37">
        <v>1267</v>
      </c>
      <c r="N67" s="37">
        <v>1469</v>
      </c>
      <c r="O67" s="37">
        <v>1457</v>
      </c>
      <c r="P67" s="37">
        <v>1377</v>
      </c>
      <c r="Q67" s="37">
        <v>1248</v>
      </c>
      <c r="R67" s="37">
        <v>1205</v>
      </c>
      <c r="S67" s="37">
        <v>1159</v>
      </c>
      <c r="T67" s="37">
        <v>1177</v>
      </c>
      <c r="U67" s="37">
        <v>1071</v>
      </c>
      <c r="V67" s="37">
        <v>1049</v>
      </c>
      <c r="W67" s="37">
        <v>986</v>
      </c>
      <c r="X67" s="37">
        <v>1051</v>
      </c>
      <c r="Y67" s="37">
        <v>1118</v>
      </c>
      <c r="Z67" s="37">
        <v>1235</v>
      </c>
      <c r="AA67" s="37">
        <v>1202</v>
      </c>
      <c r="AB67" s="37">
        <v>1169</v>
      </c>
      <c r="AC67" s="37">
        <v>1154</v>
      </c>
      <c r="AD67" s="37">
        <v>955</v>
      </c>
      <c r="AE67" s="37">
        <v>887</v>
      </c>
      <c r="AF67" s="37">
        <v>972</v>
      </c>
    </row>
    <row r="68" spans="1:32" hidden="1" x14ac:dyDescent="0.25">
      <c r="A68" s="88" t="s">
        <v>241</v>
      </c>
      <c r="B68" s="37">
        <v>879</v>
      </c>
      <c r="C68" s="37">
        <v>929</v>
      </c>
      <c r="D68" s="37">
        <v>832</v>
      </c>
      <c r="E68" s="37">
        <v>708</v>
      </c>
      <c r="F68" s="37">
        <v>751</v>
      </c>
      <c r="G68" s="37">
        <v>760</v>
      </c>
      <c r="H68" s="37">
        <v>849</v>
      </c>
      <c r="I68" s="37">
        <v>768</v>
      </c>
      <c r="J68" s="37">
        <v>767</v>
      </c>
      <c r="K68" s="37">
        <v>742</v>
      </c>
      <c r="L68" s="37">
        <v>748</v>
      </c>
      <c r="M68" s="37">
        <v>683</v>
      </c>
      <c r="N68" s="37">
        <v>857</v>
      </c>
      <c r="O68" s="37">
        <v>817</v>
      </c>
      <c r="P68" s="37">
        <v>716</v>
      </c>
      <c r="Q68" s="37">
        <v>739</v>
      </c>
      <c r="R68" s="37">
        <v>769</v>
      </c>
      <c r="S68" s="37">
        <v>783</v>
      </c>
      <c r="T68" s="37">
        <v>778</v>
      </c>
      <c r="U68" s="37">
        <v>672</v>
      </c>
      <c r="V68" s="37">
        <v>724</v>
      </c>
      <c r="W68" s="37">
        <v>683</v>
      </c>
      <c r="X68" s="37">
        <v>682</v>
      </c>
      <c r="Y68" s="37">
        <v>620</v>
      </c>
      <c r="Z68" s="37">
        <v>726</v>
      </c>
      <c r="AA68" s="37">
        <v>707</v>
      </c>
      <c r="AB68" s="37">
        <v>656</v>
      </c>
      <c r="AC68" s="37">
        <v>651</v>
      </c>
      <c r="AD68" s="37">
        <v>653</v>
      </c>
      <c r="AE68" s="37">
        <v>684</v>
      </c>
      <c r="AF68" s="37">
        <v>707</v>
      </c>
    </row>
    <row r="69" spans="1:32" hidden="1" x14ac:dyDescent="0.25">
      <c r="A69" s="88" t="s">
        <v>242</v>
      </c>
      <c r="B69" s="37">
        <v>2004</v>
      </c>
      <c r="C69" s="37">
        <v>2067</v>
      </c>
      <c r="D69" s="37">
        <v>2010</v>
      </c>
      <c r="E69" s="37">
        <v>1645</v>
      </c>
      <c r="F69" s="37">
        <v>1581</v>
      </c>
      <c r="G69" s="37">
        <v>1606</v>
      </c>
      <c r="H69" s="37">
        <v>1683</v>
      </c>
      <c r="I69" s="37">
        <v>1577</v>
      </c>
      <c r="J69" s="37">
        <v>1559</v>
      </c>
      <c r="K69" s="37">
        <v>1504</v>
      </c>
      <c r="L69" s="37">
        <v>1542</v>
      </c>
      <c r="M69" s="37">
        <v>1573</v>
      </c>
      <c r="N69" s="37">
        <v>1946</v>
      </c>
      <c r="O69" s="37">
        <v>1860</v>
      </c>
      <c r="P69" s="37">
        <v>1648</v>
      </c>
      <c r="Q69" s="37">
        <v>1438</v>
      </c>
      <c r="R69" s="37">
        <v>1434</v>
      </c>
      <c r="S69" s="37">
        <v>1383</v>
      </c>
      <c r="T69" s="37">
        <v>1491</v>
      </c>
      <c r="U69" s="37">
        <v>1348</v>
      </c>
      <c r="V69" s="37">
        <v>1347</v>
      </c>
      <c r="W69" s="37">
        <v>1228</v>
      </c>
      <c r="X69" s="37">
        <v>1279</v>
      </c>
      <c r="Y69" s="37">
        <v>1324</v>
      </c>
      <c r="Z69" s="37">
        <v>1498</v>
      </c>
      <c r="AA69" s="37">
        <v>1510</v>
      </c>
      <c r="AB69" s="37">
        <v>1446</v>
      </c>
      <c r="AC69" s="37">
        <v>1371</v>
      </c>
      <c r="AD69" s="37">
        <v>1197</v>
      </c>
      <c r="AE69" s="37">
        <v>1228</v>
      </c>
      <c r="AF69" s="37">
        <v>1287</v>
      </c>
    </row>
    <row r="70" spans="1:32" hidden="1" x14ac:dyDescent="0.25">
      <c r="A70" s="88" t="s">
        <v>243</v>
      </c>
      <c r="B70" s="37">
        <v>254</v>
      </c>
      <c r="C70" s="37">
        <v>257</v>
      </c>
      <c r="D70" s="37">
        <v>253</v>
      </c>
      <c r="E70" s="37">
        <v>236</v>
      </c>
      <c r="F70" s="37">
        <v>163</v>
      </c>
      <c r="G70" s="37">
        <v>133</v>
      </c>
      <c r="H70" s="37">
        <v>122</v>
      </c>
      <c r="I70" s="37">
        <v>110</v>
      </c>
      <c r="J70" s="37">
        <v>111</v>
      </c>
      <c r="K70" s="37">
        <v>116</v>
      </c>
      <c r="L70" s="37">
        <v>206</v>
      </c>
      <c r="M70" s="37">
        <v>203</v>
      </c>
      <c r="N70" s="37">
        <v>227</v>
      </c>
      <c r="O70" s="37">
        <v>221</v>
      </c>
      <c r="P70" s="37">
        <v>220</v>
      </c>
      <c r="Q70" s="37">
        <v>232</v>
      </c>
      <c r="R70" s="37">
        <v>155</v>
      </c>
      <c r="S70" s="37">
        <v>117</v>
      </c>
      <c r="T70" s="37">
        <v>110</v>
      </c>
      <c r="U70" s="37">
        <v>98</v>
      </c>
      <c r="V70" s="37">
        <v>98</v>
      </c>
      <c r="W70" s="37">
        <v>101</v>
      </c>
      <c r="X70" s="37">
        <v>204</v>
      </c>
      <c r="Y70" s="37">
        <v>206</v>
      </c>
      <c r="Z70" s="37">
        <v>205</v>
      </c>
      <c r="AA70" s="37">
        <v>194</v>
      </c>
      <c r="AB70" s="37">
        <v>209</v>
      </c>
      <c r="AC70" s="37">
        <v>231</v>
      </c>
      <c r="AD70" s="37">
        <v>132</v>
      </c>
      <c r="AE70" s="37">
        <v>90</v>
      </c>
      <c r="AF70" s="37">
        <v>87</v>
      </c>
    </row>
    <row r="71" spans="1:32" hidden="1" x14ac:dyDescent="0.25">
      <c r="A71" s="88" t="s">
        <v>244</v>
      </c>
      <c r="B71" s="37">
        <v>763</v>
      </c>
      <c r="C71" s="37">
        <v>825</v>
      </c>
      <c r="D71" s="37">
        <v>739</v>
      </c>
      <c r="E71" s="37">
        <v>610</v>
      </c>
      <c r="F71" s="37">
        <v>656</v>
      </c>
      <c r="G71" s="37">
        <v>705</v>
      </c>
      <c r="H71" s="37">
        <v>760</v>
      </c>
      <c r="I71" s="37">
        <v>677</v>
      </c>
      <c r="J71" s="37">
        <v>633</v>
      </c>
      <c r="K71" s="37">
        <v>636</v>
      </c>
      <c r="L71" s="37">
        <v>643</v>
      </c>
      <c r="M71" s="37">
        <v>605</v>
      </c>
      <c r="N71" s="37">
        <v>741</v>
      </c>
      <c r="O71" s="37">
        <v>749</v>
      </c>
      <c r="P71" s="37">
        <v>651</v>
      </c>
      <c r="Q71" s="37">
        <v>611</v>
      </c>
      <c r="R71" s="37">
        <v>658</v>
      </c>
      <c r="S71" s="37">
        <v>685</v>
      </c>
      <c r="T71" s="37">
        <v>709</v>
      </c>
      <c r="U71" s="37">
        <v>584</v>
      </c>
      <c r="V71" s="37">
        <v>592</v>
      </c>
      <c r="W71" s="37">
        <v>556</v>
      </c>
      <c r="X71" s="37">
        <v>559</v>
      </c>
      <c r="Y71" s="37">
        <v>525</v>
      </c>
      <c r="Z71" s="37">
        <v>617</v>
      </c>
      <c r="AA71" s="37">
        <v>614</v>
      </c>
      <c r="AB71" s="37">
        <v>579</v>
      </c>
      <c r="AC71" s="37">
        <v>566</v>
      </c>
      <c r="AD71" s="37">
        <v>553</v>
      </c>
      <c r="AE71" s="37">
        <v>608</v>
      </c>
      <c r="AF71" s="37">
        <v>634</v>
      </c>
    </row>
    <row r="72" spans="1:32" hidden="1" x14ac:dyDescent="0.25">
      <c r="A72" s="88" t="s">
        <v>245</v>
      </c>
      <c r="B72" s="37">
        <v>1519</v>
      </c>
      <c r="C72" s="37">
        <v>1580</v>
      </c>
      <c r="D72" s="37">
        <v>1471</v>
      </c>
      <c r="E72" s="37">
        <v>1255</v>
      </c>
      <c r="F72" s="37">
        <v>1227</v>
      </c>
      <c r="G72" s="37">
        <v>1219</v>
      </c>
      <c r="H72" s="37">
        <v>1329</v>
      </c>
      <c r="I72" s="37">
        <v>1236</v>
      </c>
      <c r="J72" s="37">
        <v>1207</v>
      </c>
      <c r="K72" s="37">
        <v>1163</v>
      </c>
      <c r="L72" s="37">
        <v>1223</v>
      </c>
      <c r="M72" s="37">
        <v>1235</v>
      </c>
      <c r="N72" s="37">
        <v>1482</v>
      </c>
      <c r="O72" s="37">
        <v>1443</v>
      </c>
      <c r="P72" s="37">
        <v>1365</v>
      </c>
      <c r="Q72" s="37">
        <v>1106</v>
      </c>
      <c r="R72" s="37">
        <v>1098</v>
      </c>
      <c r="S72" s="37">
        <v>1081</v>
      </c>
      <c r="T72" s="37">
        <v>1086</v>
      </c>
      <c r="U72" s="37">
        <v>1010</v>
      </c>
      <c r="V72" s="37">
        <v>981</v>
      </c>
      <c r="W72" s="37">
        <v>948</v>
      </c>
      <c r="X72" s="37">
        <v>920</v>
      </c>
      <c r="Y72" s="37">
        <v>1034</v>
      </c>
      <c r="Z72" s="37">
        <v>1180</v>
      </c>
      <c r="AA72" s="37">
        <v>1143</v>
      </c>
      <c r="AB72" s="37">
        <v>1119</v>
      </c>
      <c r="AC72" s="37">
        <v>992</v>
      </c>
      <c r="AD72" s="37">
        <v>952</v>
      </c>
      <c r="AE72" s="37">
        <v>869</v>
      </c>
      <c r="AF72" s="37">
        <v>975</v>
      </c>
    </row>
    <row r="73" spans="1:32" hidden="1" x14ac:dyDescent="0.25">
      <c r="A73" s="88" t="s">
        <v>246</v>
      </c>
      <c r="B73" s="37">
        <v>22514</v>
      </c>
      <c r="C73" s="37">
        <v>22901</v>
      </c>
      <c r="D73" s="37">
        <v>21362</v>
      </c>
      <c r="E73" s="37">
        <v>17876</v>
      </c>
      <c r="F73" s="37">
        <v>19041</v>
      </c>
      <c r="G73" s="37">
        <v>19710</v>
      </c>
      <c r="H73" s="37">
        <v>21063</v>
      </c>
      <c r="I73" s="37">
        <v>20160</v>
      </c>
      <c r="J73" s="37">
        <v>19026</v>
      </c>
      <c r="K73" s="37">
        <v>17905</v>
      </c>
      <c r="L73" s="37">
        <v>17593</v>
      </c>
      <c r="M73" s="37">
        <v>16616</v>
      </c>
      <c r="N73" s="37">
        <v>20142</v>
      </c>
      <c r="O73" s="37">
        <v>19866</v>
      </c>
      <c r="P73" s="37">
        <v>18435</v>
      </c>
      <c r="Q73" s="37">
        <v>17232</v>
      </c>
      <c r="R73" s="37">
        <v>18226</v>
      </c>
      <c r="S73" s="37">
        <v>18526</v>
      </c>
      <c r="T73" s="37">
        <v>19484</v>
      </c>
      <c r="U73" s="37">
        <v>17937</v>
      </c>
      <c r="V73" s="37">
        <v>17350</v>
      </c>
      <c r="W73" s="37">
        <v>16478</v>
      </c>
      <c r="X73" s="37">
        <v>16052</v>
      </c>
      <c r="Y73" s="37">
        <v>15609</v>
      </c>
      <c r="Z73" s="37">
        <v>17427</v>
      </c>
      <c r="AA73" s="37">
        <v>17005</v>
      </c>
      <c r="AB73" s="37">
        <v>16329</v>
      </c>
      <c r="AC73" s="37">
        <v>15476</v>
      </c>
      <c r="AD73" s="37">
        <v>14799</v>
      </c>
      <c r="AE73" s="37">
        <v>15352</v>
      </c>
      <c r="AF73" s="37">
        <v>16939</v>
      </c>
    </row>
    <row r="74" spans="1:32" hidden="1" x14ac:dyDescent="0.25">
      <c r="A74" s="88" t="s">
        <v>247</v>
      </c>
      <c r="B74" s="37">
        <v>2333</v>
      </c>
      <c r="C74" s="37">
        <v>2289</v>
      </c>
      <c r="D74" s="37">
        <v>2180</v>
      </c>
      <c r="E74" s="37">
        <v>1560</v>
      </c>
      <c r="F74" s="37">
        <v>1566</v>
      </c>
      <c r="G74" s="37">
        <v>1675</v>
      </c>
      <c r="H74" s="37">
        <v>1725</v>
      </c>
      <c r="I74" s="37">
        <v>1677</v>
      </c>
      <c r="J74" s="37">
        <v>1560</v>
      </c>
      <c r="K74" s="37">
        <v>1433</v>
      </c>
      <c r="L74" s="37">
        <v>1449</v>
      </c>
      <c r="M74" s="37">
        <v>1481</v>
      </c>
      <c r="N74" s="37">
        <v>2074</v>
      </c>
      <c r="O74" s="37">
        <v>2033</v>
      </c>
      <c r="P74" s="37">
        <v>1914</v>
      </c>
      <c r="Q74" s="37">
        <v>1421</v>
      </c>
      <c r="R74" s="37">
        <v>1429</v>
      </c>
      <c r="S74" s="37">
        <v>1480</v>
      </c>
      <c r="T74" s="37">
        <v>1552</v>
      </c>
      <c r="U74" s="37">
        <v>1435</v>
      </c>
      <c r="V74" s="37">
        <v>1366</v>
      </c>
      <c r="W74" s="37">
        <v>1315</v>
      </c>
      <c r="X74" s="37">
        <v>1300</v>
      </c>
      <c r="Y74" s="37">
        <v>1351</v>
      </c>
      <c r="Z74" s="37">
        <v>1785</v>
      </c>
      <c r="AA74" s="37">
        <v>1756</v>
      </c>
      <c r="AB74" s="37">
        <v>1702</v>
      </c>
      <c r="AC74" s="37">
        <v>1320</v>
      </c>
      <c r="AD74" s="37">
        <v>1194</v>
      </c>
      <c r="AE74" s="37">
        <v>1299</v>
      </c>
      <c r="AF74" s="37">
        <v>1410</v>
      </c>
    </row>
    <row r="75" spans="1:32" hidden="1" x14ac:dyDescent="0.25">
      <c r="A75" s="88" t="s">
        <v>248</v>
      </c>
      <c r="B75" s="37">
        <v>1303</v>
      </c>
      <c r="C75" s="37">
        <v>1356</v>
      </c>
      <c r="D75" s="37">
        <v>1239</v>
      </c>
      <c r="E75" s="37">
        <v>1049</v>
      </c>
      <c r="F75" s="37">
        <v>1155</v>
      </c>
      <c r="G75" s="37">
        <v>1223</v>
      </c>
      <c r="H75" s="37">
        <v>1294</v>
      </c>
      <c r="I75" s="37">
        <v>1171</v>
      </c>
      <c r="J75" s="37">
        <v>1167</v>
      </c>
      <c r="K75" s="37">
        <v>1083</v>
      </c>
      <c r="L75" s="37">
        <v>1089</v>
      </c>
      <c r="M75" s="37">
        <v>987</v>
      </c>
      <c r="N75" s="37">
        <v>1196</v>
      </c>
      <c r="O75" s="37">
        <v>1178</v>
      </c>
      <c r="P75" s="37">
        <v>1066</v>
      </c>
      <c r="Q75" s="37">
        <v>1015</v>
      </c>
      <c r="R75" s="37">
        <v>1099</v>
      </c>
      <c r="S75" s="37">
        <v>1150</v>
      </c>
      <c r="T75" s="37">
        <v>1157</v>
      </c>
      <c r="U75" s="37">
        <v>1001</v>
      </c>
      <c r="V75" s="37">
        <v>999</v>
      </c>
      <c r="W75" s="37">
        <v>972</v>
      </c>
      <c r="X75" s="37">
        <v>993</v>
      </c>
      <c r="Y75" s="37">
        <v>898</v>
      </c>
      <c r="Z75" s="37">
        <v>1009</v>
      </c>
      <c r="AA75" s="37">
        <v>965</v>
      </c>
      <c r="AB75" s="37">
        <v>893</v>
      </c>
      <c r="AC75" s="37">
        <v>948</v>
      </c>
      <c r="AD75" s="37">
        <v>927</v>
      </c>
      <c r="AE75" s="37">
        <v>1010</v>
      </c>
      <c r="AF75" s="37">
        <v>1014</v>
      </c>
    </row>
    <row r="76" spans="1:32" hidden="1" x14ac:dyDescent="0.25">
      <c r="A76" s="88" t="s">
        <v>249</v>
      </c>
      <c r="B76" s="37">
        <v>2515</v>
      </c>
      <c r="C76" s="37">
        <v>2539</v>
      </c>
      <c r="D76" s="37">
        <v>2355</v>
      </c>
      <c r="E76" s="37">
        <v>1950</v>
      </c>
      <c r="F76" s="37">
        <v>1740</v>
      </c>
      <c r="G76" s="37">
        <v>1729</v>
      </c>
      <c r="H76" s="37">
        <v>1788</v>
      </c>
      <c r="I76" s="37">
        <v>1667</v>
      </c>
      <c r="J76" s="37">
        <v>1678</v>
      </c>
      <c r="K76" s="37">
        <v>1682</v>
      </c>
      <c r="L76" s="37">
        <v>1836</v>
      </c>
      <c r="M76" s="37">
        <v>2026</v>
      </c>
      <c r="N76" s="37">
        <v>2431</v>
      </c>
      <c r="O76" s="37">
        <v>2440</v>
      </c>
      <c r="P76" s="37">
        <v>2290</v>
      </c>
      <c r="Q76" s="37">
        <v>2020</v>
      </c>
      <c r="R76" s="37">
        <v>1759</v>
      </c>
      <c r="S76" s="37">
        <v>1642</v>
      </c>
      <c r="T76" s="37">
        <v>1628</v>
      </c>
      <c r="U76" s="37">
        <v>1445</v>
      </c>
      <c r="V76" s="37">
        <v>1459</v>
      </c>
      <c r="W76" s="37">
        <v>1409</v>
      </c>
      <c r="X76" s="37">
        <v>1550</v>
      </c>
      <c r="Y76" s="37">
        <v>1697</v>
      </c>
      <c r="Z76" s="37">
        <v>1994</v>
      </c>
      <c r="AA76" s="37">
        <v>1929</v>
      </c>
      <c r="AB76" s="37">
        <v>1845</v>
      </c>
      <c r="AC76" s="37">
        <v>1637</v>
      </c>
      <c r="AD76" s="37">
        <v>1339</v>
      </c>
      <c r="AE76" s="37">
        <v>1279</v>
      </c>
      <c r="AF76" s="37">
        <v>1319</v>
      </c>
    </row>
    <row r="77" spans="1:32" hidden="1" x14ac:dyDescent="0.25">
      <c r="A77" s="88" t="s">
        <v>250</v>
      </c>
      <c r="B77" s="37">
        <v>1850</v>
      </c>
      <c r="C77" s="37">
        <v>1879</v>
      </c>
      <c r="D77" s="37">
        <v>1789</v>
      </c>
      <c r="E77" s="37">
        <v>1405</v>
      </c>
      <c r="F77" s="37">
        <v>1378</v>
      </c>
      <c r="G77" s="37">
        <v>1418</v>
      </c>
      <c r="H77" s="37">
        <v>1468</v>
      </c>
      <c r="I77" s="37">
        <v>1382</v>
      </c>
      <c r="J77" s="37">
        <v>1343</v>
      </c>
      <c r="K77" s="37">
        <v>1277</v>
      </c>
      <c r="L77" s="37">
        <v>1270</v>
      </c>
      <c r="M77" s="37">
        <v>1280</v>
      </c>
      <c r="N77" s="37">
        <v>1570</v>
      </c>
      <c r="O77" s="37">
        <v>1576</v>
      </c>
      <c r="P77" s="37">
        <v>1471</v>
      </c>
      <c r="Q77" s="37">
        <v>1304</v>
      </c>
      <c r="R77" s="37">
        <v>1273</v>
      </c>
      <c r="S77" s="37">
        <v>1273</v>
      </c>
      <c r="T77" s="37">
        <v>1308</v>
      </c>
      <c r="U77" s="37">
        <v>1173</v>
      </c>
      <c r="V77" s="37">
        <v>1143</v>
      </c>
      <c r="W77" s="37">
        <v>1093</v>
      </c>
      <c r="X77" s="37">
        <v>1079</v>
      </c>
      <c r="Y77" s="37">
        <v>1139</v>
      </c>
      <c r="Z77" s="37">
        <v>1354</v>
      </c>
      <c r="AA77" s="37">
        <v>1347</v>
      </c>
      <c r="AB77" s="37">
        <v>1291</v>
      </c>
      <c r="AC77" s="37">
        <v>1154</v>
      </c>
      <c r="AD77" s="37">
        <v>1033</v>
      </c>
      <c r="AE77" s="37">
        <v>1037</v>
      </c>
      <c r="AF77" s="37">
        <v>1127</v>
      </c>
    </row>
    <row r="78" spans="1:32" hidden="1" x14ac:dyDescent="0.25">
      <c r="A78" s="88" t="s">
        <v>251</v>
      </c>
      <c r="B78" s="37">
        <v>5529</v>
      </c>
      <c r="C78" s="37">
        <v>5615</v>
      </c>
      <c r="D78" s="37">
        <v>5203</v>
      </c>
      <c r="E78" s="37">
        <v>4267</v>
      </c>
      <c r="F78" s="37">
        <v>4661</v>
      </c>
      <c r="G78" s="37">
        <v>4915</v>
      </c>
      <c r="H78" s="37">
        <v>4995</v>
      </c>
      <c r="I78" s="37">
        <v>4701</v>
      </c>
      <c r="J78" s="37">
        <v>4529</v>
      </c>
      <c r="K78" s="37">
        <v>4273</v>
      </c>
      <c r="L78" s="37">
        <v>4236</v>
      </c>
      <c r="M78" s="37">
        <v>3960</v>
      </c>
      <c r="N78" s="37">
        <v>5029</v>
      </c>
      <c r="O78" s="37">
        <v>4942</v>
      </c>
      <c r="P78" s="37">
        <v>4628</v>
      </c>
      <c r="Q78" s="37">
        <v>4196</v>
      </c>
      <c r="R78" s="37">
        <v>4470</v>
      </c>
      <c r="S78" s="37">
        <v>4491</v>
      </c>
      <c r="T78" s="37">
        <v>4558</v>
      </c>
      <c r="U78" s="37">
        <v>4150</v>
      </c>
      <c r="V78" s="37">
        <v>4207</v>
      </c>
      <c r="W78" s="37">
        <v>3942</v>
      </c>
      <c r="X78" s="37">
        <v>3783</v>
      </c>
      <c r="Y78" s="37">
        <v>3677</v>
      </c>
      <c r="Z78" s="37">
        <v>4274</v>
      </c>
      <c r="AA78" s="37">
        <v>4214</v>
      </c>
      <c r="AB78" s="37">
        <v>3978</v>
      </c>
      <c r="AC78" s="37">
        <v>3610</v>
      </c>
      <c r="AD78" s="37">
        <v>3571</v>
      </c>
      <c r="AE78" s="37">
        <v>3656</v>
      </c>
      <c r="AF78" s="37">
        <v>3891</v>
      </c>
    </row>
    <row r="79" spans="1:32" hidden="1" x14ac:dyDescent="0.25">
      <c r="A79" s="88" t="s">
        <v>252</v>
      </c>
      <c r="B79" s="37">
        <v>1732</v>
      </c>
      <c r="C79" s="37">
        <v>1744</v>
      </c>
      <c r="D79" s="37">
        <v>1632</v>
      </c>
      <c r="E79" s="37">
        <v>1391</v>
      </c>
      <c r="F79" s="37">
        <v>1458</v>
      </c>
      <c r="G79" s="37">
        <v>1506</v>
      </c>
      <c r="H79" s="37">
        <v>1545</v>
      </c>
      <c r="I79" s="37">
        <v>1465</v>
      </c>
      <c r="J79" s="37">
        <v>1396</v>
      </c>
      <c r="K79" s="37">
        <v>1364</v>
      </c>
      <c r="L79" s="37">
        <v>1329</v>
      </c>
      <c r="M79" s="37">
        <v>1223</v>
      </c>
      <c r="N79" s="37">
        <v>1463</v>
      </c>
      <c r="O79" s="37">
        <v>1478</v>
      </c>
      <c r="P79" s="37">
        <v>1374</v>
      </c>
      <c r="Q79" s="37">
        <v>1305</v>
      </c>
      <c r="R79" s="37">
        <v>1308</v>
      </c>
      <c r="S79" s="37">
        <v>1287</v>
      </c>
      <c r="T79" s="37">
        <v>1335</v>
      </c>
      <c r="U79" s="37">
        <v>1228</v>
      </c>
      <c r="V79" s="37">
        <v>1209</v>
      </c>
      <c r="W79" s="37">
        <v>1129</v>
      </c>
      <c r="X79" s="37">
        <v>1124</v>
      </c>
      <c r="Y79" s="37">
        <v>1134</v>
      </c>
      <c r="Z79" s="37">
        <v>1238</v>
      </c>
      <c r="AA79" s="37">
        <v>1220</v>
      </c>
      <c r="AB79" s="37">
        <v>1194</v>
      </c>
      <c r="AC79" s="37">
        <v>1152</v>
      </c>
      <c r="AD79" s="37">
        <v>1017</v>
      </c>
      <c r="AE79" s="37">
        <v>1018</v>
      </c>
      <c r="AF79" s="37">
        <v>1102</v>
      </c>
    </row>
    <row r="80" spans="1:32" hidden="1" x14ac:dyDescent="0.25">
      <c r="A80" s="88" t="s">
        <v>253</v>
      </c>
      <c r="B80" s="37">
        <v>10998</v>
      </c>
      <c r="C80" s="37">
        <v>11451</v>
      </c>
      <c r="D80" s="37">
        <v>10595</v>
      </c>
      <c r="E80" s="37">
        <v>8790</v>
      </c>
      <c r="F80" s="37">
        <v>9291</v>
      </c>
      <c r="G80" s="37">
        <v>9511</v>
      </c>
      <c r="H80" s="37">
        <v>10364</v>
      </c>
      <c r="I80" s="37">
        <v>10076</v>
      </c>
      <c r="J80" s="37">
        <v>9422</v>
      </c>
      <c r="K80" s="37">
        <v>8758</v>
      </c>
      <c r="L80" s="37">
        <v>8674</v>
      </c>
      <c r="M80" s="37">
        <v>8149</v>
      </c>
      <c r="N80" s="37">
        <v>9974</v>
      </c>
      <c r="O80" s="37">
        <v>9999</v>
      </c>
      <c r="P80" s="37">
        <v>9314</v>
      </c>
      <c r="Q80" s="37">
        <v>8281</v>
      </c>
      <c r="R80" s="37">
        <v>8617</v>
      </c>
      <c r="S80" s="37">
        <v>8577</v>
      </c>
      <c r="T80" s="37">
        <v>9380</v>
      </c>
      <c r="U80" s="37">
        <v>8759</v>
      </c>
      <c r="V80" s="37">
        <v>8080</v>
      </c>
      <c r="W80" s="37">
        <v>7676</v>
      </c>
      <c r="X80" s="37">
        <v>7541</v>
      </c>
      <c r="Y80" s="37">
        <v>7427</v>
      </c>
      <c r="Z80" s="37">
        <v>8596</v>
      </c>
      <c r="AA80" s="37">
        <v>8567</v>
      </c>
      <c r="AB80" s="37">
        <v>8112</v>
      </c>
      <c r="AC80" s="37">
        <v>7445</v>
      </c>
      <c r="AD80" s="37">
        <v>7098</v>
      </c>
      <c r="AE80" s="37">
        <v>7278</v>
      </c>
      <c r="AF80" s="37">
        <v>8205</v>
      </c>
    </row>
    <row r="81" spans="1:32" hidden="1" x14ac:dyDescent="0.25">
      <c r="A81" s="88" t="s">
        <v>254</v>
      </c>
      <c r="B81" s="37">
        <v>768</v>
      </c>
      <c r="C81" s="37">
        <v>798</v>
      </c>
      <c r="D81" s="37">
        <v>669</v>
      </c>
      <c r="E81" s="37">
        <v>570</v>
      </c>
      <c r="F81" s="37">
        <v>675</v>
      </c>
      <c r="G81" s="37">
        <v>746</v>
      </c>
      <c r="H81" s="37">
        <v>817</v>
      </c>
      <c r="I81" s="37">
        <v>737</v>
      </c>
      <c r="J81" s="37">
        <v>700</v>
      </c>
      <c r="K81" s="37">
        <v>690</v>
      </c>
      <c r="L81" s="37">
        <v>672</v>
      </c>
      <c r="M81" s="37">
        <v>574</v>
      </c>
      <c r="N81" s="37">
        <v>742</v>
      </c>
      <c r="O81" s="37">
        <v>679</v>
      </c>
      <c r="P81" s="37">
        <v>574</v>
      </c>
      <c r="Q81" s="37">
        <v>629</v>
      </c>
      <c r="R81" s="37">
        <v>723</v>
      </c>
      <c r="S81" s="37">
        <v>799</v>
      </c>
      <c r="T81" s="37">
        <v>795</v>
      </c>
      <c r="U81" s="37">
        <v>679</v>
      </c>
      <c r="V81" s="37">
        <v>627</v>
      </c>
      <c r="W81" s="37">
        <v>587</v>
      </c>
      <c r="X81" s="37">
        <v>610</v>
      </c>
      <c r="Y81" s="37">
        <v>532</v>
      </c>
      <c r="Z81" s="37">
        <v>629</v>
      </c>
      <c r="AA81" s="37">
        <v>580</v>
      </c>
      <c r="AB81" s="37">
        <v>531</v>
      </c>
      <c r="AC81" s="37">
        <v>607</v>
      </c>
      <c r="AD81" s="37">
        <v>598</v>
      </c>
      <c r="AE81" s="37">
        <v>715</v>
      </c>
      <c r="AF81" s="37">
        <v>709</v>
      </c>
    </row>
    <row r="82" spans="1:32" hidden="1" x14ac:dyDescent="0.25">
      <c r="A82" s="88" t="s">
        <v>255</v>
      </c>
      <c r="B82" s="37">
        <v>4702</v>
      </c>
      <c r="C82" s="37">
        <v>4826</v>
      </c>
      <c r="D82" s="37">
        <v>4419</v>
      </c>
      <c r="E82" s="37">
        <v>3663</v>
      </c>
      <c r="F82" s="37">
        <v>3730</v>
      </c>
      <c r="G82" s="37">
        <v>3961</v>
      </c>
      <c r="H82" s="37">
        <v>4129</v>
      </c>
      <c r="I82" s="37">
        <v>3710</v>
      </c>
      <c r="J82" s="37">
        <v>3572</v>
      </c>
      <c r="K82" s="37">
        <v>3468</v>
      </c>
      <c r="L82" s="37">
        <v>3629</v>
      </c>
      <c r="M82" s="37">
        <v>3542</v>
      </c>
      <c r="N82" s="37">
        <v>4468</v>
      </c>
      <c r="O82" s="37">
        <v>4265</v>
      </c>
      <c r="P82" s="37">
        <v>3844</v>
      </c>
      <c r="Q82" s="37">
        <v>3647</v>
      </c>
      <c r="R82" s="37">
        <v>3660</v>
      </c>
      <c r="S82" s="37">
        <v>3861</v>
      </c>
      <c r="T82" s="37">
        <v>3806</v>
      </c>
      <c r="U82" s="37">
        <v>3296</v>
      </c>
      <c r="V82" s="37">
        <v>3248</v>
      </c>
      <c r="W82" s="37">
        <v>3115</v>
      </c>
      <c r="X82" s="37">
        <v>3313</v>
      </c>
      <c r="Y82" s="37">
        <v>3322</v>
      </c>
      <c r="Z82" s="37">
        <v>3933</v>
      </c>
      <c r="AA82" s="37">
        <v>3735</v>
      </c>
      <c r="AB82" s="37">
        <v>3508</v>
      </c>
      <c r="AC82" s="37">
        <v>3415</v>
      </c>
      <c r="AD82" s="37">
        <v>3050</v>
      </c>
      <c r="AE82" s="37">
        <v>3333</v>
      </c>
      <c r="AF82" s="37">
        <v>3366</v>
      </c>
    </row>
    <row r="83" spans="1:32" hidden="1" x14ac:dyDescent="0.25">
      <c r="A83" s="88" t="s">
        <v>256</v>
      </c>
      <c r="B83" s="37">
        <v>2739</v>
      </c>
      <c r="C83" s="37">
        <v>2806</v>
      </c>
      <c r="D83" s="37">
        <v>2524</v>
      </c>
      <c r="E83" s="37">
        <v>2119</v>
      </c>
      <c r="F83" s="37">
        <v>2340</v>
      </c>
      <c r="G83" s="37">
        <v>2501</v>
      </c>
      <c r="H83" s="37">
        <v>2643</v>
      </c>
      <c r="I83" s="37">
        <v>2376</v>
      </c>
      <c r="J83" s="37">
        <v>2286</v>
      </c>
      <c r="K83" s="37">
        <v>2229</v>
      </c>
      <c r="L83" s="37">
        <v>2237</v>
      </c>
      <c r="M83" s="37">
        <v>2057</v>
      </c>
      <c r="N83" s="37">
        <v>2608</v>
      </c>
      <c r="O83" s="37">
        <v>2487</v>
      </c>
      <c r="P83" s="37">
        <v>2226</v>
      </c>
      <c r="Q83" s="37">
        <v>2208</v>
      </c>
      <c r="R83" s="37">
        <v>2334</v>
      </c>
      <c r="S83" s="37">
        <v>2504</v>
      </c>
      <c r="T83" s="37">
        <v>2477</v>
      </c>
      <c r="U83" s="37">
        <v>2127</v>
      </c>
      <c r="V83" s="37">
        <v>2095</v>
      </c>
      <c r="W83" s="37">
        <v>1996</v>
      </c>
      <c r="X83" s="37">
        <v>2056</v>
      </c>
      <c r="Y83" s="37">
        <v>1939</v>
      </c>
      <c r="Z83" s="37">
        <v>2245</v>
      </c>
      <c r="AA83" s="37">
        <v>2147</v>
      </c>
      <c r="AB83" s="37">
        <v>2000</v>
      </c>
      <c r="AC83" s="37">
        <v>2048</v>
      </c>
      <c r="AD83" s="37">
        <v>1933</v>
      </c>
      <c r="AE83" s="37">
        <v>2173</v>
      </c>
      <c r="AF83" s="37">
        <v>2174</v>
      </c>
    </row>
    <row r="84" spans="1:32" hidden="1" x14ac:dyDescent="0.25">
      <c r="A84" s="88" t="s">
        <v>257</v>
      </c>
      <c r="B84" s="37">
        <v>1204</v>
      </c>
      <c r="C84" s="37">
        <v>1232</v>
      </c>
      <c r="D84" s="37">
        <v>1140</v>
      </c>
      <c r="E84" s="37">
        <v>1003</v>
      </c>
      <c r="F84" s="37">
        <v>995</v>
      </c>
      <c r="G84" s="37">
        <v>1011</v>
      </c>
      <c r="H84" s="37">
        <v>959</v>
      </c>
      <c r="I84" s="37">
        <v>887</v>
      </c>
      <c r="J84" s="37">
        <v>917</v>
      </c>
      <c r="K84" s="37">
        <v>889</v>
      </c>
      <c r="L84" s="37">
        <v>919</v>
      </c>
      <c r="M84" s="37">
        <v>889</v>
      </c>
      <c r="N84" s="37">
        <v>981</v>
      </c>
      <c r="O84" s="37">
        <v>925</v>
      </c>
      <c r="P84" s="37">
        <v>872</v>
      </c>
      <c r="Q84" s="37">
        <v>784</v>
      </c>
      <c r="R84" s="37">
        <v>737</v>
      </c>
      <c r="S84" s="37">
        <v>731</v>
      </c>
      <c r="T84" s="37">
        <v>719</v>
      </c>
      <c r="U84" s="37">
        <v>645</v>
      </c>
      <c r="V84" s="37">
        <v>691</v>
      </c>
      <c r="W84" s="37">
        <v>680</v>
      </c>
      <c r="X84" s="37">
        <v>767</v>
      </c>
      <c r="Y84" s="37">
        <v>767</v>
      </c>
      <c r="Z84" s="37">
        <v>790</v>
      </c>
      <c r="AA84" s="37">
        <v>781</v>
      </c>
      <c r="AB84" s="37">
        <v>753</v>
      </c>
      <c r="AC84" s="37">
        <v>749</v>
      </c>
      <c r="AD84" s="37">
        <v>689</v>
      </c>
      <c r="AE84" s="37">
        <v>690</v>
      </c>
      <c r="AF84" s="37">
        <v>736</v>
      </c>
    </row>
    <row r="85" spans="1:32" hidden="1" x14ac:dyDescent="0.25">
      <c r="A85" s="88" t="s">
        <v>258</v>
      </c>
      <c r="B85" s="37">
        <v>4874</v>
      </c>
      <c r="C85" s="37">
        <v>4833</v>
      </c>
      <c r="D85" s="37">
        <v>4468</v>
      </c>
      <c r="E85" s="37">
        <v>3833</v>
      </c>
      <c r="F85" s="37">
        <v>3766</v>
      </c>
      <c r="G85" s="37">
        <v>3826</v>
      </c>
      <c r="H85" s="37">
        <v>3916</v>
      </c>
      <c r="I85" s="37">
        <v>3626</v>
      </c>
      <c r="J85" s="37">
        <v>3461</v>
      </c>
      <c r="K85" s="37">
        <v>3377</v>
      </c>
      <c r="L85" s="37">
        <v>3624</v>
      </c>
      <c r="M85" s="37">
        <v>3666</v>
      </c>
      <c r="N85" s="37">
        <v>4338</v>
      </c>
      <c r="O85" s="37">
        <v>4138</v>
      </c>
      <c r="P85" s="37">
        <v>3839</v>
      </c>
      <c r="Q85" s="37">
        <v>3540</v>
      </c>
      <c r="R85" s="37">
        <v>3485</v>
      </c>
      <c r="S85" s="37">
        <v>3581</v>
      </c>
      <c r="T85" s="37">
        <v>3584</v>
      </c>
      <c r="U85" s="37">
        <v>3198</v>
      </c>
      <c r="V85" s="37">
        <v>3217</v>
      </c>
      <c r="W85" s="37">
        <v>3058</v>
      </c>
      <c r="X85" s="37">
        <v>3221</v>
      </c>
      <c r="Y85" s="37">
        <v>3329</v>
      </c>
      <c r="Z85" s="37">
        <v>3684</v>
      </c>
      <c r="AA85" s="37">
        <v>3578</v>
      </c>
      <c r="AB85" s="37">
        <v>3452</v>
      </c>
      <c r="AC85" s="37">
        <v>3242</v>
      </c>
      <c r="AD85" s="37">
        <v>2845</v>
      </c>
      <c r="AE85" s="37">
        <v>2955</v>
      </c>
      <c r="AF85" s="37">
        <v>3106</v>
      </c>
    </row>
    <row r="86" spans="1:32" hidden="1" x14ac:dyDescent="0.25">
      <c r="A86" s="88" t="s">
        <v>259</v>
      </c>
      <c r="B86" s="37">
        <v>4502</v>
      </c>
      <c r="C86" s="37">
        <v>4576</v>
      </c>
      <c r="D86" s="37">
        <v>4389</v>
      </c>
      <c r="E86" s="37">
        <v>3744</v>
      </c>
      <c r="F86" s="37">
        <v>3281</v>
      </c>
      <c r="G86" s="37">
        <v>3232</v>
      </c>
      <c r="H86" s="37">
        <v>3310</v>
      </c>
      <c r="I86" s="37">
        <v>3083</v>
      </c>
      <c r="J86" s="37">
        <v>2943</v>
      </c>
      <c r="K86" s="37">
        <v>2928</v>
      </c>
      <c r="L86" s="37">
        <v>3250</v>
      </c>
      <c r="M86" s="37">
        <v>3373</v>
      </c>
      <c r="N86" s="37">
        <v>3985</v>
      </c>
      <c r="O86" s="37">
        <v>3995</v>
      </c>
      <c r="P86" s="37">
        <v>3808</v>
      </c>
      <c r="Q86" s="37">
        <v>3326</v>
      </c>
      <c r="R86" s="37">
        <v>2974</v>
      </c>
      <c r="S86" s="37">
        <v>2837</v>
      </c>
      <c r="T86" s="37">
        <v>2919</v>
      </c>
      <c r="U86" s="37">
        <v>2701</v>
      </c>
      <c r="V86" s="37">
        <v>2575</v>
      </c>
      <c r="W86" s="37">
        <v>2565</v>
      </c>
      <c r="X86" s="37">
        <v>2921</v>
      </c>
      <c r="Y86" s="37">
        <v>3120</v>
      </c>
      <c r="Z86" s="37">
        <v>3446</v>
      </c>
      <c r="AA86" s="37">
        <v>3394</v>
      </c>
      <c r="AB86" s="37">
        <v>3399</v>
      </c>
      <c r="AC86" s="37">
        <v>3002</v>
      </c>
      <c r="AD86" s="37">
        <v>2444</v>
      </c>
      <c r="AE86" s="37">
        <v>2357</v>
      </c>
      <c r="AF86" s="37">
        <v>2525</v>
      </c>
    </row>
    <row r="87" spans="1:32" x14ac:dyDescent="0.25">
      <c r="A87" s="3" t="s">
        <v>40</v>
      </c>
      <c r="B87" s="37">
        <v>106167</v>
      </c>
      <c r="C87" s="37">
        <v>110632</v>
      </c>
      <c r="D87" s="37">
        <v>104931</v>
      </c>
      <c r="E87" s="37">
        <v>90805</v>
      </c>
      <c r="F87" s="37">
        <v>94004</v>
      </c>
      <c r="G87" s="37">
        <v>93230</v>
      </c>
      <c r="H87" s="37">
        <v>97713</v>
      </c>
      <c r="I87" s="37">
        <v>92165</v>
      </c>
      <c r="J87" s="37">
        <v>82852</v>
      </c>
      <c r="K87" s="37">
        <v>84714</v>
      </c>
      <c r="L87" s="37">
        <v>85587</v>
      </c>
      <c r="M87" s="37">
        <v>79488</v>
      </c>
      <c r="N87" s="37">
        <v>88334</v>
      </c>
      <c r="O87" s="37">
        <v>87041</v>
      </c>
      <c r="P87" s="37">
        <v>78152</v>
      </c>
      <c r="Q87" s="37">
        <v>74754</v>
      </c>
      <c r="R87" s="37">
        <v>74473</v>
      </c>
      <c r="S87" s="37">
        <v>70920</v>
      </c>
      <c r="T87" s="37">
        <v>73843</v>
      </c>
      <c r="U87" s="37">
        <v>68516</v>
      </c>
      <c r="V87" s="37">
        <v>62550</v>
      </c>
      <c r="W87" s="37">
        <v>65687</v>
      </c>
      <c r="X87" s="37">
        <v>66630</v>
      </c>
      <c r="Y87" s="37">
        <v>64442</v>
      </c>
      <c r="Z87" s="37">
        <v>74695</v>
      </c>
      <c r="AA87" s="37">
        <v>75326</v>
      </c>
      <c r="AB87" s="37">
        <v>73617</v>
      </c>
      <c r="AC87" s="37">
        <v>60597</v>
      </c>
      <c r="AD87" s="37">
        <v>56020</v>
      </c>
      <c r="AE87" s="37">
        <v>63863</v>
      </c>
      <c r="AF87" s="37">
        <v>71994</v>
      </c>
    </row>
    <row r="88" spans="1:32" hidden="1" x14ac:dyDescent="0.25">
      <c r="A88" s="88" t="s">
        <v>260</v>
      </c>
      <c r="B88" s="37">
        <v>6008</v>
      </c>
      <c r="C88" s="37">
        <v>6075</v>
      </c>
      <c r="D88" s="37">
        <v>5637</v>
      </c>
      <c r="E88" s="37">
        <v>4699</v>
      </c>
      <c r="F88" s="37">
        <v>4856</v>
      </c>
      <c r="G88" s="37">
        <v>5020</v>
      </c>
      <c r="H88" s="37">
        <v>5283</v>
      </c>
      <c r="I88" s="37">
        <v>5018</v>
      </c>
      <c r="J88" s="37">
        <v>4706</v>
      </c>
      <c r="K88" s="37">
        <v>4444</v>
      </c>
      <c r="L88" s="37">
        <v>4467</v>
      </c>
      <c r="M88" s="37">
        <v>4270</v>
      </c>
      <c r="N88" s="37">
        <v>5124</v>
      </c>
      <c r="O88" s="37">
        <v>5058</v>
      </c>
      <c r="P88" s="37">
        <v>4664</v>
      </c>
      <c r="Q88" s="37">
        <v>4273</v>
      </c>
      <c r="R88" s="37">
        <v>4348</v>
      </c>
      <c r="S88" s="37">
        <v>4380</v>
      </c>
      <c r="T88" s="37">
        <v>4600</v>
      </c>
      <c r="U88" s="37">
        <v>4179</v>
      </c>
      <c r="V88" s="37">
        <v>4039</v>
      </c>
      <c r="W88" s="37">
        <v>3801</v>
      </c>
      <c r="X88" s="37">
        <v>3781</v>
      </c>
      <c r="Y88" s="37">
        <v>3823</v>
      </c>
      <c r="Z88" s="37">
        <v>4303</v>
      </c>
      <c r="AA88" s="37">
        <v>4212</v>
      </c>
      <c r="AB88" s="37">
        <v>4001</v>
      </c>
      <c r="AC88" s="37">
        <v>3801</v>
      </c>
      <c r="AD88" s="37">
        <v>3522</v>
      </c>
      <c r="AE88" s="37">
        <v>3658</v>
      </c>
      <c r="AF88" s="37">
        <v>3980</v>
      </c>
    </row>
    <row r="89" spans="1:32" hidden="1" x14ac:dyDescent="0.25">
      <c r="A89" s="88" t="s">
        <v>261</v>
      </c>
      <c r="B89" s="37">
        <v>1456</v>
      </c>
      <c r="C89" s="37">
        <v>1465</v>
      </c>
      <c r="D89" s="37">
        <v>1442</v>
      </c>
      <c r="E89" s="37">
        <v>1256</v>
      </c>
      <c r="F89" s="37">
        <v>1151</v>
      </c>
      <c r="G89" s="37">
        <v>1142</v>
      </c>
      <c r="H89" s="37">
        <v>1205</v>
      </c>
      <c r="I89" s="37">
        <v>1112</v>
      </c>
      <c r="J89" s="37">
        <v>1071</v>
      </c>
      <c r="K89" s="37">
        <v>990</v>
      </c>
      <c r="L89" s="37">
        <v>1092</v>
      </c>
      <c r="M89" s="37">
        <v>1075</v>
      </c>
      <c r="N89" s="37">
        <v>1286</v>
      </c>
      <c r="O89" s="37">
        <v>1277</v>
      </c>
      <c r="P89" s="37">
        <v>1197</v>
      </c>
      <c r="Q89" s="37">
        <v>1070</v>
      </c>
      <c r="R89" s="37">
        <v>1035</v>
      </c>
      <c r="S89" s="37">
        <v>1060</v>
      </c>
      <c r="T89" s="37">
        <v>1038</v>
      </c>
      <c r="U89" s="37">
        <v>951</v>
      </c>
      <c r="V89" s="37">
        <v>1022</v>
      </c>
      <c r="W89" s="37">
        <v>970</v>
      </c>
      <c r="X89" s="37">
        <v>957</v>
      </c>
      <c r="Y89" s="37">
        <v>986</v>
      </c>
      <c r="Z89" s="37">
        <v>1107</v>
      </c>
      <c r="AA89" s="37">
        <v>1091</v>
      </c>
      <c r="AB89" s="37">
        <v>1031</v>
      </c>
      <c r="AC89" s="37">
        <v>962</v>
      </c>
      <c r="AD89" s="37">
        <v>805</v>
      </c>
      <c r="AE89" s="37">
        <v>838</v>
      </c>
      <c r="AF89" s="37">
        <v>879</v>
      </c>
    </row>
    <row r="90" spans="1:32" hidden="1" x14ac:dyDescent="0.25">
      <c r="A90" s="88" t="s">
        <v>262</v>
      </c>
      <c r="B90" s="37">
        <v>1225</v>
      </c>
      <c r="C90" s="37">
        <v>1240</v>
      </c>
      <c r="D90" s="37">
        <v>1207</v>
      </c>
      <c r="E90" s="37">
        <v>1037</v>
      </c>
      <c r="F90" s="37">
        <v>853</v>
      </c>
      <c r="G90" s="37">
        <v>814</v>
      </c>
      <c r="H90" s="37">
        <v>814</v>
      </c>
      <c r="I90" s="37">
        <v>780</v>
      </c>
      <c r="J90" s="37">
        <v>754</v>
      </c>
      <c r="K90" s="37">
        <v>722</v>
      </c>
      <c r="L90" s="37">
        <v>827</v>
      </c>
      <c r="M90" s="37">
        <v>914</v>
      </c>
      <c r="N90" s="37">
        <v>1110</v>
      </c>
      <c r="O90" s="37">
        <v>1166</v>
      </c>
      <c r="P90" s="37">
        <v>1094</v>
      </c>
      <c r="Q90" s="37">
        <v>913</v>
      </c>
      <c r="R90" s="37">
        <v>781</v>
      </c>
      <c r="S90" s="37">
        <v>761</v>
      </c>
      <c r="T90" s="37">
        <v>729</v>
      </c>
      <c r="U90" s="37">
        <v>656</v>
      </c>
      <c r="V90" s="37">
        <v>653</v>
      </c>
      <c r="W90" s="37">
        <v>627</v>
      </c>
      <c r="X90" s="37">
        <v>692</v>
      </c>
      <c r="Y90" s="37">
        <v>800</v>
      </c>
      <c r="Z90" s="37">
        <v>978</v>
      </c>
      <c r="AA90" s="37">
        <v>975</v>
      </c>
      <c r="AB90" s="37">
        <v>1001</v>
      </c>
      <c r="AC90" s="37">
        <v>948</v>
      </c>
      <c r="AD90" s="37">
        <v>693</v>
      </c>
      <c r="AE90" s="37">
        <v>651</v>
      </c>
      <c r="AF90" s="37">
        <v>649</v>
      </c>
    </row>
    <row r="91" spans="1:32" hidden="1" x14ac:dyDescent="0.25">
      <c r="A91" s="88" t="s">
        <v>263</v>
      </c>
      <c r="B91" s="37">
        <v>938</v>
      </c>
      <c r="C91" s="37">
        <v>924</v>
      </c>
      <c r="D91" s="37">
        <v>864</v>
      </c>
      <c r="E91" s="37">
        <v>754</v>
      </c>
      <c r="F91" s="37">
        <v>796</v>
      </c>
      <c r="G91" s="37">
        <v>821</v>
      </c>
      <c r="H91" s="37">
        <v>946</v>
      </c>
      <c r="I91" s="37">
        <v>891</v>
      </c>
      <c r="J91" s="37">
        <v>810</v>
      </c>
      <c r="K91" s="37">
        <v>701</v>
      </c>
      <c r="L91" s="37">
        <v>729</v>
      </c>
      <c r="M91" s="37">
        <v>687</v>
      </c>
      <c r="N91" s="37">
        <v>771</v>
      </c>
      <c r="O91" s="37">
        <v>808</v>
      </c>
      <c r="P91" s="37">
        <v>754</v>
      </c>
      <c r="Q91" s="37">
        <v>712</v>
      </c>
      <c r="R91" s="37">
        <v>797</v>
      </c>
      <c r="S91" s="37">
        <v>743</v>
      </c>
      <c r="T91" s="37">
        <v>835</v>
      </c>
      <c r="U91" s="37">
        <v>761</v>
      </c>
      <c r="V91" s="37">
        <v>703</v>
      </c>
      <c r="W91" s="37">
        <v>637</v>
      </c>
      <c r="X91" s="37">
        <v>607</v>
      </c>
      <c r="Y91" s="37">
        <v>628</v>
      </c>
      <c r="Z91" s="37">
        <v>662</v>
      </c>
      <c r="AA91" s="37">
        <v>671</v>
      </c>
      <c r="AB91" s="37">
        <v>624</v>
      </c>
      <c r="AC91" s="37">
        <v>622</v>
      </c>
      <c r="AD91" s="37">
        <v>584</v>
      </c>
      <c r="AE91" s="37">
        <v>649</v>
      </c>
      <c r="AF91" s="37">
        <v>745</v>
      </c>
    </row>
    <row r="92" spans="1:32" hidden="1" x14ac:dyDescent="0.25">
      <c r="A92" s="88" t="s">
        <v>264</v>
      </c>
      <c r="B92" s="37">
        <v>2263</v>
      </c>
      <c r="C92" s="37">
        <v>2283</v>
      </c>
      <c r="D92" s="37">
        <v>2086</v>
      </c>
      <c r="E92" s="37">
        <v>1726</v>
      </c>
      <c r="F92" s="37">
        <v>1705</v>
      </c>
      <c r="G92" s="37">
        <v>1773</v>
      </c>
      <c r="H92" s="37">
        <v>1768</v>
      </c>
      <c r="I92" s="37">
        <v>1616</v>
      </c>
      <c r="J92" s="37">
        <v>1564</v>
      </c>
      <c r="K92" s="37">
        <v>1492</v>
      </c>
      <c r="L92" s="37">
        <v>1606</v>
      </c>
      <c r="M92" s="37">
        <v>1661</v>
      </c>
      <c r="N92" s="37">
        <v>2079</v>
      </c>
      <c r="O92" s="37">
        <v>2063</v>
      </c>
      <c r="P92" s="37">
        <v>1922</v>
      </c>
      <c r="Q92" s="37">
        <v>1791</v>
      </c>
      <c r="R92" s="37">
        <v>1691</v>
      </c>
      <c r="S92" s="37">
        <v>1725</v>
      </c>
      <c r="T92" s="37">
        <v>1654</v>
      </c>
      <c r="U92" s="37">
        <v>1454</v>
      </c>
      <c r="V92" s="37">
        <v>1394</v>
      </c>
      <c r="W92" s="37">
        <v>1328</v>
      </c>
      <c r="X92" s="37">
        <v>1396</v>
      </c>
      <c r="Y92" s="37">
        <v>1532</v>
      </c>
      <c r="Z92" s="37">
        <v>1825</v>
      </c>
      <c r="AA92" s="37">
        <v>1830</v>
      </c>
      <c r="AB92" s="37">
        <v>1723</v>
      </c>
      <c r="AC92" s="37">
        <v>1575</v>
      </c>
      <c r="AD92" s="37">
        <v>1384</v>
      </c>
      <c r="AE92" s="37">
        <v>1396</v>
      </c>
      <c r="AF92" s="37">
        <v>1427</v>
      </c>
    </row>
    <row r="93" spans="1:32" hidden="1" x14ac:dyDescent="0.25">
      <c r="A93" s="88" t="s">
        <v>265</v>
      </c>
      <c r="B93" s="37">
        <v>959</v>
      </c>
      <c r="C93" s="37">
        <v>963</v>
      </c>
      <c r="D93" s="37">
        <v>922</v>
      </c>
      <c r="E93" s="37">
        <v>750</v>
      </c>
      <c r="F93" s="37">
        <v>694</v>
      </c>
      <c r="G93" s="37">
        <v>682</v>
      </c>
      <c r="H93" s="37">
        <v>804</v>
      </c>
      <c r="I93" s="37">
        <v>752</v>
      </c>
      <c r="J93" s="37">
        <v>668</v>
      </c>
      <c r="K93" s="37">
        <v>611</v>
      </c>
      <c r="L93" s="37">
        <v>640</v>
      </c>
      <c r="M93" s="37">
        <v>679</v>
      </c>
      <c r="N93" s="37">
        <v>840</v>
      </c>
      <c r="O93" s="37">
        <v>783</v>
      </c>
      <c r="P93" s="37">
        <v>723</v>
      </c>
      <c r="Q93" s="37">
        <v>592</v>
      </c>
      <c r="R93" s="37">
        <v>572</v>
      </c>
      <c r="S93" s="37">
        <v>541</v>
      </c>
      <c r="T93" s="37">
        <v>672</v>
      </c>
      <c r="U93" s="37">
        <v>627</v>
      </c>
      <c r="V93" s="37">
        <v>508</v>
      </c>
      <c r="W93" s="37">
        <v>507</v>
      </c>
      <c r="X93" s="37">
        <v>537</v>
      </c>
      <c r="Y93" s="37">
        <v>620</v>
      </c>
      <c r="Z93" s="37">
        <v>702</v>
      </c>
      <c r="AA93" s="37">
        <v>704</v>
      </c>
      <c r="AB93" s="37">
        <v>702</v>
      </c>
      <c r="AC93" s="37">
        <v>617</v>
      </c>
      <c r="AD93" s="37">
        <v>501</v>
      </c>
      <c r="AE93" s="37">
        <v>460</v>
      </c>
      <c r="AF93" s="37">
        <v>529</v>
      </c>
    </row>
    <row r="94" spans="1:32" hidden="1" x14ac:dyDescent="0.25">
      <c r="A94" s="88" t="s">
        <v>266</v>
      </c>
      <c r="B94" s="37">
        <v>984</v>
      </c>
      <c r="C94" s="37">
        <v>972</v>
      </c>
      <c r="D94" s="37">
        <v>912</v>
      </c>
      <c r="E94" s="37">
        <v>830</v>
      </c>
      <c r="F94" s="37">
        <v>929</v>
      </c>
      <c r="G94" s="37">
        <v>934</v>
      </c>
      <c r="H94" s="37">
        <v>929</v>
      </c>
      <c r="I94" s="37">
        <v>882</v>
      </c>
      <c r="J94" s="37">
        <v>923</v>
      </c>
      <c r="K94" s="37">
        <v>860</v>
      </c>
      <c r="L94" s="37">
        <v>905</v>
      </c>
      <c r="M94" s="37">
        <v>827</v>
      </c>
      <c r="N94" s="37">
        <v>911</v>
      </c>
      <c r="O94" s="37">
        <v>896</v>
      </c>
      <c r="P94" s="37">
        <v>828</v>
      </c>
      <c r="Q94" s="37">
        <v>865</v>
      </c>
      <c r="R94" s="37">
        <v>926</v>
      </c>
      <c r="S94" s="37">
        <v>871</v>
      </c>
      <c r="T94" s="37">
        <v>852</v>
      </c>
      <c r="U94" s="37">
        <v>777</v>
      </c>
      <c r="V94" s="37">
        <v>832</v>
      </c>
      <c r="W94" s="37">
        <v>741</v>
      </c>
      <c r="X94" s="37">
        <v>684</v>
      </c>
      <c r="Y94" s="37">
        <v>658</v>
      </c>
      <c r="Z94" s="37">
        <v>709</v>
      </c>
      <c r="AA94" s="37">
        <v>670</v>
      </c>
      <c r="AB94" s="37">
        <v>638</v>
      </c>
      <c r="AC94" s="37">
        <v>664</v>
      </c>
      <c r="AD94" s="37">
        <v>674</v>
      </c>
      <c r="AE94" s="37">
        <v>664</v>
      </c>
      <c r="AF94" s="37">
        <v>682</v>
      </c>
    </row>
    <row r="95" spans="1:32" hidden="1" x14ac:dyDescent="0.25">
      <c r="A95" s="88" t="s">
        <v>267</v>
      </c>
      <c r="B95" s="37">
        <v>2686</v>
      </c>
      <c r="C95" s="37">
        <v>2706</v>
      </c>
      <c r="D95" s="37">
        <v>2556</v>
      </c>
      <c r="E95" s="37">
        <v>2128</v>
      </c>
      <c r="F95" s="37">
        <v>1993</v>
      </c>
      <c r="G95" s="37">
        <v>2036</v>
      </c>
      <c r="H95" s="37">
        <v>2100</v>
      </c>
      <c r="I95" s="37">
        <v>1951</v>
      </c>
      <c r="J95" s="37">
        <v>1883</v>
      </c>
      <c r="K95" s="37">
        <v>1806</v>
      </c>
      <c r="L95" s="37">
        <v>1901</v>
      </c>
      <c r="M95" s="37">
        <v>2011</v>
      </c>
      <c r="N95" s="37">
        <v>2430</v>
      </c>
      <c r="O95" s="37">
        <v>2433</v>
      </c>
      <c r="P95" s="37">
        <v>2251</v>
      </c>
      <c r="Q95" s="37">
        <v>1962</v>
      </c>
      <c r="R95" s="37">
        <v>1868</v>
      </c>
      <c r="S95" s="37">
        <v>1883</v>
      </c>
      <c r="T95" s="37">
        <v>1876</v>
      </c>
      <c r="U95" s="37">
        <v>1655</v>
      </c>
      <c r="V95" s="37">
        <v>1607</v>
      </c>
      <c r="W95" s="37">
        <v>1519</v>
      </c>
      <c r="X95" s="37">
        <v>1617</v>
      </c>
      <c r="Y95" s="37">
        <v>1748</v>
      </c>
      <c r="Z95" s="37">
        <v>2056</v>
      </c>
      <c r="AA95" s="37">
        <v>2015</v>
      </c>
      <c r="AB95" s="37">
        <v>1957</v>
      </c>
      <c r="AC95" s="37">
        <v>1724</v>
      </c>
      <c r="AD95" s="37">
        <v>1500</v>
      </c>
      <c r="AE95" s="37">
        <v>1541</v>
      </c>
      <c r="AF95" s="37">
        <v>1609</v>
      </c>
    </row>
    <row r="96" spans="1:32" hidden="1" x14ac:dyDescent="0.25">
      <c r="A96" s="88" t="s">
        <v>268</v>
      </c>
      <c r="B96" s="37">
        <v>1860</v>
      </c>
      <c r="C96" s="37">
        <v>1867</v>
      </c>
      <c r="D96" s="37">
        <v>1774</v>
      </c>
      <c r="E96" s="37">
        <v>1592</v>
      </c>
      <c r="F96" s="37">
        <v>1418</v>
      </c>
      <c r="G96" s="37">
        <v>1381</v>
      </c>
      <c r="H96" s="37">
        <v>1424</v>
      </c>
      <c r="I96" s="37">
        <v>1319</v>
      </c>
      <c r="J96" s="37">
        <v>1281</v>
      </c>
      <c r="K96" s="37">
        <v>1233</v>
      </c>
      <c r="L96" s="37">
        <v>1352</v>
      </c>
      <c r="M96" s="37">
        <v>1374</v>
      </c>
      <c r="N96" s="37">
        <v>1617</v>
      </c>
      <c r="O96" s="37">
        <v>1622</v>
      </c>
      <c r="P96" s="37">
        <v>1524</v>
      </c>
      <c r="Q96" s="37">
        <v>1478</v>
      </c>
      <c r="R96" s="37">
        <v>1337</v>
      </c>
      <c r="S96" s="37">
        <v>1295</v>
      </c>
      <c r="T96" s="37">
        <v>1290</v>
      </c>
      <c r="U96" s="37">
        <v>1162</v>
      </c>
      <c r="V96" s="37">
        <v>1168</v>
      </c>
      <c r="W96" s="37">
        <v>1113</v>
      </c>
      <c r="X96" s="37">
        <v>1174</v>
      </c>
      <c r="Y96" s="37">
        <v>1228</v>
      </c>
      <c r="Z96" s="37">
        <v>1351</v>
      </c>
      <c r="AA96" s="37">
        <v>1307</v>
      </c>
      <c r="AB96" s="37">
        <v>1306</v>
      </c>
      <c r="AC96" s="37">
        <v>1218</v>
      </c>
      <c r="AD96" s="37">
        <v>993</v>
      </c>
      <c r="AE96" s="37">
        <v>968</v>
      </c>
      <c r="AF96" s="37">
        <v>1028</v>
      </c>
    </row>
    <row r="97" spans="1:32" hidden="1" x14ac:dyDescent="0.25">
      <c r="A97" s="88" t="s">
        <v>269</v>
      </c>
      <c r="B97" s="37">
        <v>688</v>
      </c>
      <c r="C97" s="37">
        <v>700</v>
      </c>
      <c r="D97" s="37">
        <v>615</v>
      </c>
      <c r="E97" s="37">
        <v>499</v>
      </c>
      <c r="F97" s="37">
        <v>587</v>
      </c>
      <c r="G97" s="37">
        <v>600</v>
      </c>
      <c r="H97" s="37">
        <v>639</v>
      </c>
      <c r="I97" s="37">
        <v>599</v>
      </c>
      <c r="J97" s="37">
        <v>584</v>
      </c>
      <c r="K97" s="37">
        <v>578</v>
      </c>
      <c r="L97" s="37">
        <v>547</v>
      </c>
      <c r="M97" s="37">
        <v>524</v>
      </c>
      <c r="N97" s="37">
        <v>639</v>
      </c>
      <c r="O97" s="37">
        <v>648</v>
      </c>
      <c r="P97" s="37">
        <v>593</v>
      </c>
      <c r="Q97" s="37">
        <v>526</v>
      </c>
      <c r="R97" s="37">
        <v>573</v>
      </c>
      <c r="S97" s="37">
        <v>560</v>
      </c>
      <c r="T97" s="37">
        <v>578</v>
      </c>
      <c r="U97" s="37">
        <v>539</v>
      </c>
      <c r="V97" s="37">
        <v>521</v>
      </c>
      <c r="W97" s="37">
        <v>518</v>
      </c>
      <c r="X97" s="37">
        <v>504</v>
      </c>
      <c r="Y97" s="37">
        <v>517</v>
      </c>
      <c r="Z97" s="37">
        <v>568</v>
      </c>
      <c r="AA97" s="37">
        <v>539</v>
      </c>
      <c r="AB97" s="37">
        <v>528</v>
      </c>
      <c r="AC97" s="37">
        <v>504</v>
      </c>
      <c r="AD97" s="37">
        <v>463</v>
      </c>
      <c r="AE97" s="37">
        <v>478</v>
      </c>
      <c r="AF97" s="37">
        <v>531</v>
      </c>
    </row>
    <row r="98" spans="1:32" hidden="1" x14ac:dyDescent="0.25">
      <c r="A98" s="88" t="s">
        <v>270</v>
      </c>
      <c r="B98" s="37">
        <v>859</v>
      </c>
      <c r="C98" s="37">
        <v>864</v>
      </c>
      <c r="D98" s="37">
        <v>812</v>
      </c>
      <c r="E98" s="37">
        <v>704</v>
      </c>
      <c r="F98" s="37">
        <v>726</v>
      </c>
      <c r="G98" s="37">
        <v>742</v>
      </c>
      <c r="H98" s="37">
        <v>764</v>
      </c>
      <c r="I98" s="37">
        <v>745</v>
      </c>
      <c r="J98" s="37">
        <v>733</v>
      </c>
      <c r="K98" s="37">
        <v>696</v>
      </c>
      <c r="L98" s="37">
        <v>675</v>
      </c>
      <c r="M98" s="37">
        <v>667</v>
      </c>
      <c r="N98" s="37">
        <v>792</v>
      </c>
      <c r="O98" s="37">
        <v>771</v>
      </c>
      <c r="P98" s="37">
        <v>718</v>
      </c>
      <c r="Q98" s="37">
        <v>685</v>
      </c>
      <c r="R98" s="37">
        <v>683</v>
      </c>
      <c r="S98" s="37">
        <v>683</v>
      </c>
      <c r="T98" s="37">
        <v>684</v>
      </c>
      <c r="U98" s="37">
        <v>612</v>
      </c>
      <c r="V98" s="37">
        <v>582</v>
      </c>
      <c r="W98" s="37">
        <v>562</v>
      </c>
      <c r="X98" s="37">
        <v>550</v>
      </c>
      <c r="Y98" s="37">
        <v>562</v>
      </c>
      <c r="Z98" s="37">
        <v>634</v>
      </c>
      <c r="AA98" s="37">
        <v>636</v>
      </c>
      <c r="AB98" s="37">
        <v>592</v>
      </c>
      <c r="AC98" s="37">
        <v>552</v>
      </c>
      <c r="AD98" s="37">
        <v>526</v>
      </c>
      <c r="AE98" s="37">
        <v>525</v>
      </c>
      <c r="AF98" s="37">
        <v>572</v>
      </c>
    </row>
    <row r="99" spans="1:32" hidden="1" x14ac:dyDescent="0.25">
      <c r="A99" s="88" t="s">
        <v>271</v>
      </c>
      <c r="B99" s="37">
        <v>911</v>
      </c>
      <c r="C99" s="37">
        <v>928</v>
      </c>
      <c r="D99" s="37">
        <v>841</v>
      </c>
      <c r="E99" s="37">
        <v>764</v>
      </c>
      <c r="F99" s="37">
        <v>770</v>
      </c>
      <c r="G99" s="37">
        <v>764</v>
      </c>
      <c r="H99" s="37">
        <v>796</v>
      </c>
      <c r="I99" s="37">
        <v>776</v>
      </c>
      <c r="J99" s="37">
        <v>759</v>
      </c>
      <c r="K99" s="37">
        <v>770</v>
      </c>
      <c r="L99" s="37">
        <v>777</v>
      </c>
      <c r="M99" s="37">
        <v>714</v>
      </c>
      <c r="N99" s="37">
        <v>815</v>
      </c>
      <c r="O99" s="37">
        <v>792</v>
      </c>
      <c r="P99" s="37">
        <v>718</v>
      </c>
      <c r="Q99" s="37">
        <v>691</v>
      </c>
      <c r="R99" s="37">
        <v>742</v>
      </c>
      <c r="S99" s="37">
        <v>777</v>
      </c>
      <c r="T99" s="37">
        <v>738</v>
      </c>
      <c r="U99" s="37">
        <v>678</v>
      </c>
      <c r="V99" s="37">
        <v>722</v>
      </c>
      <c r="W99" s="37">
        <v>667</v>
      </c>
      <c r="X99" s="37">
        <v>641</v>
      </c>
      <c r="Y99" s="37">
        <v>598</v>
      </c>
      <c r="Z99" s="37">
        <v>687</v>
      </c>
      <c r="AA99" s="37">
        <v>631</v>
      </c>
      <c r="AB99" s="37">
        <v>606</v>
      </c>
      <c r="AC99" s="37">
        <v>582</v>
      </c>
      <c r="AD99" s="37">
        <v>565</v>
      </c>
      <c r="AE99" s="37">
        <v>608</v>
      </c>
      <c r="AF99" s="37">
        <v>627</v>
      </c>
    </row>
    <row r="100" spans="1:32" hidden="1" x14ac:dyDescent="0.25">
      <c r="A100" s="88" t="s">
        <v>272</v>
      </c>
      <c r="B100" s="37">
        <v>24208</v>
      </c>
      <c r="C100" s="37">
        <v>24418</v>
      </c>
      <c r="D100" s="37">
        <v>22915</v>
      </c>
      <c r="E100" s="37">
        <v>20044</v>
      </c>
      <c r="F100" s="37">
        <v>20727</v>
      </c>
      <c r="G100" s="37">
        <v>21334</v>
      </c>
      <c r="H100" s="37">
        <v>22336</v>
      </c>
      <c r="I100" s="37">
        <v>21207</v>
      </c>
      <c r="J100" s="37">
        <v>20180</v>
      </c>
      <c r="K100" s="37">
        <v>18971</v>
      </c>
      <c r="L100" s="37">
        <v>19084</v>
      </c>
      <c r="M100" s="37">
        <v>18437</v>
      </c>
      <c r="N100" s="37">
        <v>21562</v>
      </c>
      <c r="O100" s="37">
        <v>21188</v>
      </c>
      <c r="P100" s="37">
        <v>19759</v>
      </c>
      <c r="Q100" s="37">
        <v>18864</v>
      </c>
      <c r="R100" s="37">
        <v>19404</v>
      </c>
      <c r="S100" s="37">
        <v>19380</v>
      </c>
      <c r="T100" s="37">
        <v>19845</v>
      </c>
      <c r="U100" s="37">
        <v>18108</v>
      </c>
      <c r="V100" s="37">
        <v>17926</v>
      </c>
      <c r="W100" s="37">
        <v>16818</v>
      </c>
      <c r="X100" s="37">
        <v>16803</v>
      </c>
      <c r="Y100" s="37">
        <v>16696</v>
      </c>
      <c r="Z100" s="37">
        <v>18164</v>
      </c>
      <c r="AA100" s="37">
        <v>17720</v>
      </c>
      <c r="AB100" s="37">
        <v>17279</v>
      </c>
      <c r="AC100" s="37">
        <v>16693</v>
      </c>
      <c r="AD100" s="37">
        <v>15539</v>
      </c>
      <c r="AE100" s="37">
        <v>15955</v>
      </c>
      <c r="AF100" s="37">
        <v>17347</v>
      </c>
    </row>
    <row r="101" spans="1:32" hidden="1" x14ac:dyDescent="0.25">
      <c r="A101" s="88" t="s">
        <v>273</v>
      </c>
      <c r="B101" s="37">
        <v>798</v>
      </c>
      <c r="C101" s="37">
        <v>836</v>
      </c>
      <c r="D101" s="37">
        <v>724</v>
      </c>
      <c r="E101" s="37">
        <v>620</v>
      </c>
      <c r="F101" s="37">
        <v>726</v>
      </c>
      <c r="G101" s="37">
        <v>771</v>
      </c>
      <c r="H101" s="37">
        <v>775</v>
      </c>
      <c r="I101" s="37">
        <v>677</v>
      </c>
      <c r="J101" s="37">
        <v>680</v>
      </c>
      <c r="K101" s="37">
        <v>675</v>
      </c>
      <c r="L101" s="37">
        <v>666</v>
      </c>
      <c r="M101" s="37">
        <v>590</v>
      </c>
      <c r="N101" s="37">
        <v>720</v>
      </c>
      <c r="O101" s="37">
        <v>691</v>
      </c>
      <c r="P101" s="37">
        <v>620</v>
      </c>
      <c r="Q101" s="37">
        <v>603</v>
      </c>
      <c r="R101" s="37">
        <v>661</v>
      </c>
      <c r="S101" s="37">
        <v>677</v>
      </c>
      <c r="T101" s="37">
        <v>680</v>
      </c>
      <c r="U101" s="37">
        <v>598</v>
      </c>
      <c r="V101" s="37">
        <v>634</v>
      </c>
      <c r="W101" s="37">
        <v>592</v>
      </c>
      <c r="X101" s="37">
        <v>585</v>
      </c>
      <c r="Y101" s="37">
        <v>529</v>
      </c>
      <c r="Z101" s="37">
        <v>577</v>
      </c>
      <c r="AA101" s="37">
        <v>573</v>
      </c>
      <c r="AB101" s="37">
        <v>546</v>
      </c>
      <c r="AC101" s="37">
        <v>576</v>
      </c>
      <c r="AD101" s="37">
        <v>551</v>
      </c>
      <c r="AE101" s="37">
        <v>583</v>
      </c>
      <c r="AF101" s="37">
        <v>593</v>
      </c>
    </row>
    <row r="102" spans="1:32" hidden="1" x14ac:dyDescent="0.25">
      <c r="A102" s="88" t="s">
        <v>274</v>
      </c>
      <c r="B102" s="37">
        <v>2116</v>
      </c>
      <c r="C102" s="37">
        <v>2114</v>
      </c>
      <c r="D102" s="37">
        <v>1965</v>
      </c>
      <c r="E102" s="37">
        <v>1652</v>
      </c>
      <c r="F102" s="37">
        <v>1556</v>
      </c>
      <c r="G102" s="37">
        <v>1573</v>
      </c>
      <c r="H102" s="37">
        <v>1648</v>
      </c>
      <c r="I102" s="37">
        <v>1537</v>
      </c>
      <c r="J102" s="37">
        <v>1477</v>
      </c>
      <c r="K102" s="37">
        <v>1394</v>
      </c>
      <c r="L102" s="37">
        <v>1460</v>
      </c>
      <c r="M102" s="37">
        <v>1494</v>
      </c>
      <c r="N102" s="37">
        <v>1871</v>
      </c>
      <c r="O102" s="37">
        <v>1857</v>
      </c>
      <c r="P102" s="37">
        <v>1708</v>
      </c>
      <c r="Q102" s="37">
        <v>1535</v>
      </c>
      <c r="R102" s="37">
        <v>1493</v>
      </c>
      <c r="S102" s="37">
        <v>1410</v>
      </c>
      <c r="T102" s="37">
        <v>1453</v>
      </c>
      <c r="U102" s="37">
        <v>1333</v>
      </c>
      <c r="V102" s="37">
        <v>1288</v>
      </c>
      <c r="W102" s="37">
        <v>1281</v>
      </c>
      <c r="X102" s="37">
        <v>1312</v>
      </c>
      <c r="Y102" s="37">
        <v>1360</v>
      </c>
      <c r="Z102" s="37">
        <v>1600</v>
      </c>
      <c r="AA102" s="37">
        <v>1537</v>
      </c>
      <c r="AB102" s="37">
        <v>1501</v>
      </c>
      <c r="AC102" s="37">
        <v>1287</v>
      </c>
      <c r="AD102" s="37">
        <v>1135</v>
      </c>
      <c r="AE102" s="37">
        <v>1109</v>
      </c>
      <c r="AF102" s="37">
        <v>1197</v>
      </c>
    </row>
    <row r="103" spans="1:32" hidden="1" x14ac:dyDescent="0.25">
      <c r="A103" s="88" t="s">
        <v>275</v>
      </c>
      <c r="B103" s="37">
        <v>1156</v>
      </c>
      <c r="C103" s="37">
        <v>1181</v>
      </c>
      <c r="D103" s="37">
        <v>1114</v>
      </c>
      <c r="E103" s="37">
        <v>879</v>
      </c>
      <c r="F103" s="37">
        <v>962</v>
      </c>
      <c r="G103" s="37">
        <v>1008</v>
      </c>
      <c r="H103" s="37">
        <v>1155</v>
      </c>
      <c r="I103" s="37">
        <v>1072</v>
      </c>
      <c r="J103" s="37">
        <v>998</v>
      </c>
      <c r="K103" s="37">
        <v>955</v>
      </c>
      <c r="L103" s="37">
        <v>916</v>
      </c>
      <c r="M103" s="37">
        <v>865</v>
      </c>
      <c r="N103" s="37">
        <v>1097</v>
      </c>
      <c r="O103" s="37">
        <v>1087</v>
      </c>
      <c r="P103" s="37">
        <v>1014</v>
      </c>
      <c r="Q103" s="37">
        <v>883</v>
      </c>
      <c r="R103" s="37">
        <v>906</v>
      </c>
      <c r="S103" s="37">
        <v>928</v>
      </c>
      <c r="T103" s="37">
        <v>1010</v>
      </c>
      <c r="U103" s="37">
        <v>914</v>
      </c>
      <c r="V103" s="37">
        <v>851</v>
      </c>
      <c r="W103" s="37">
        <v>798</v>
      </c>
      <c r="X103" s="37">
        <v>803</v>
      </c>
      <c r="Y103" s="37">
        <v>787</v>
      </c>
      <c r="Z103" s="37">
        <v>923</v>
      </c>
      <c r="AA103" s="37">
        <v>908</v>
      </c>
      <c r="AB103" s="37">
        <v>868</v>
      </c>
      <c r="AC103" s="37">
        <v>779</v>
      </c>
      <c r="AD103" s="37">
        <v>769</v>
      </c>
      <c r="AE103" s="37">
        <v>817</v>
      </c>
      <c r="AF103" s="37">
        <v>941</v>
      </c>
    </row>
    <row r="104" spans="1:32" hidden="1" x14ac:dyDescent="0.25">
      <c r="A104" s="88" t="s">
        <v>276</v>
      </c>
      <c r="B104" s="37">
        <v>2589</v>
      </c>
      <c r="C104" s="37">
        <v>2683</v>
      </c>
      <c r="D104" s="37">
        <v>2523</v>
      </c>
      <c r="E104" s="37">
        <v>2261</v>
      </c>
      <c r="F104" s="37">
        <v>2364</v>
      </c>
      <c r="G104" s="37">
        <v>2408</v>
      </c>
      <c r="H104" s="37">
        <v>2495</v>
      </c>
      <c r="I104" s="37">
        <v>2461</v>
      </c>
      <c r="J104" s="37">
        <v>2366</v>
      </c>
      <c r="K104" s="37">
        <v>2179</v>
      </c>
      <c r="L104" s="37">
        <v>2199</v>
      </c>
      <c r="M104" s="37">
        <v>2027</v>
      </c>
      <c r="N104" s="37">
        <v>2248</v>
      </c>
      <c r="O104" s="37">
        <v>2241</v>
      </c>
      <c r="P104" s="37">
        <v>2098</v>
      </c>
      <c r="Q104" s="37">
        <v>2015</v>
      </c>
      <c r="R104" s="37">
        <v>2036</v>
      </c>
      <c r="S104" s="37">
        <v>2053</v>
      </c>
      <c r="T104" s="37">
        <v>2258</v>
      </c>
      <c r="U104" s="37">
        <v>2135</v>
      </c>
      <c r="V104" s="37">
        <v>2075</v>
      </c>
      <c r="W104" s="37">
        <v>1974</v>
      </c>
      <c r="X104" s="37">
        <v>1867</v>
      </c>
      <c r="Y104" s="37">
        <v>1803</v>
      </c>
      <c r="Z104" s="37">
        <v>1894</v>
      </c>
      <c r="AA104" s="37">
        <v>1873</v>
      </c>
      <c r="AB104" s="37">
        <v>1846</v>
      </c>
      <c r="AC104" s="37">
        <v>1810</v>
      </c>
      <c r="AD104" s="37">
        <v>1716</v>
      </c>
      <c r="AE104" s="37">
        <v>1745</v>
      </c>
      <c r="AF104" s="37">
        <v>1921</v>
      </c>
    </row>
    <row r="105" spans="1:32" hidden="1" x14ac:dyDescent="0.25">
      <c r="A105" s="88" t="s">
        <v>277</v>
      </c>
      <c r="B105" s="37">
        <v>86088</v>
      </c>
      <c r="C105" s="37">
        <v>87824</v>
      </c>
      <c r="D105" s="37">
        <v>81227</v>
      </c>
      <c r="E105" s="37">
        <v>67335</v>
      </c>
      <c r="F105" s="37">
        <v>70914</v>
      </c>
      <c r="G105" s="37">
        <v>73026</v>
      </c>
      <c r="H105" s="37">
        <v>78774</v>
      </c>
      <c r="I105" s="37">
        <v>75109</v>
      </c>
      <c r="J105" s="37">
        <v>70407</v>
      </c>
      <c r="K105" s="37">
        <v>66654</v>
      </c>
      <c r="L105" s="37">
        <v>66600</v>
      </c>
      <c r="M105" s="37">
        <v>63317</v>
      </c>
      <c r="N105" s="37">
        <v>76911</v>
      </c>
      <c r="O105" s="37">
        <v>76458</v>
      </c>
      <c r="P105" s="37">
        <v>70976</v>
      </c>
      <c r="Q105" s="37">
        <v>64868</v>
      </c>
      <c r="R105" s="37">
        <v>67493</v>
      </c>
      <c r="S105" s="37">
        <v>68046</v>
      </c>
      <c r="T105" s="37">
        <v>72484</v>
      </c>
      <c r="U105" s="37">
        <v>66564</v>
      </c>
      <c r="V105" s="37">
        <v>63527</v>
      </c>
      <c r="W105" s="37">
        <v>60633</v>
      </c>
      <c r="X105" s="37">
        <v>59686</v>
      </c>
      <c r="Y105" s="37">
        <v>59013</v>
      </c>
      <c r="Z105" s="37">
        <v>66552</v>
      </c>
      <c r="AA105" s="37">
        <v>65392</v>
      </c>
      <c r="AB105" s="37">
        <v>62213</v>
      </c>
      <c r="AC105" s="37">
        <v>57981</v>
      </c>
      <c r="AD105" s="37">
        <v>54874</v>
      </c>
      <c r="AE105" s="37">
        <v>56721</v>
      </c>
      <c r="AF105" s="37">
        <v>62828</v>
      </c>
    </row>
    <row r="106" spans="1:32" hidden="1" x14ac:dyDescent="0.25">
      <c r="A106" s="88" t="s">
        <v>278</v>
      </c>
      <c r="B106" s="37">
        <v>37660</v>
      </c>
      <c r="C106" s="37">
        <v>38335</v>
      </c>
      <c r="D106" s="37">
        <v>35425</v>
      </c>
      <c r="E106" s="37">
        <v>29631</v>
      </c>
      <c r="F106" s="37">
        <v>31923</v>
      </c>
      <c r="G106" s="37">
        <v>32876</v>
      </c>
      <c r="H106" s="37">
        <v>35094</v>
      </c>
      <c r="I106" s="37">
        <v>33422</v>
      </c>
      <c r="J106" s="37">
        <v>31702</v>
      </c>
      <c r="K106" s="37">
        <v>30078</v>
      </c>
      <c r="L106" s="37">
        <v>29600</v>
      </c>
      <c r="M106" s="37">
        <v>27797</v>
      </c>
      <c r="N106" s="37">
        <v>33686</v>
      </c>
      <c r="O106" s="37">
        <v>33221</v>
      </c>
      <c r="P106" s="37">
        <v>30675</v>
      </c>
      <c r="Q106" s="37">
        <v>28963</v>
      </c>
      <c r="R106" s="37">
        <v>30694</v>
      </c>
      <c r="S106" s="37">
        <v>31154</v>
      </c>
      <c r="T106" s="37">
        <v>32591</v>
      </c>
      <c r="U106" s="37">
        <v>29825</v>
      </c>
      <c r="V106" s="37">
        <v>29065</v>
      </c>
      <c r="W106" s="37">
        <v>27510</v>
      </c>
      <c r="X106" s="37">
        <v>26713</v>
      </c>
      <c r="Y106" s="37">
        <v>26016</v>
      </c>
      <c r="Z106" s="37">
        <v>29123</v>
      </c>
      <c r="AA106" s="37">
        <v>28435</v>
      </c>
      <c r="AB106" s="37">
        <v>27151</v>
      </c>
      <c r="AC106" s="37">
        <v>25880</v>
      </c>
      <c r="AD106" s="37">
        <v>24841</v>
      </c>
      <c r="AE106" s="37">
        <v>25852</v>
      </c>
      <c r="AF106" s="37">
        <v>28169</v>
      </c>
    </row>
    <row r="107" spans="1:32" hidden="1" x14ac:dyDescent="0.25">
      <c r="A107" s="88" t="s">
        <v>279</v>
      </c>
      <c r="B107" s="37">
        <v>2963</v>
      </c>
      <c r="C107" s="37">
        <v>3063</v>
      </c>
      <c r="D107" s="37">
        <v>2846</v>
      </c>
      <c r="E107" s="37">
        <v>2077</v>
      </c>
      <c r="F107" s="37">
        <v>2069</v>
      </c>
      <c r="G107" s="37">
        <v>2029</v>
      </c>
      <c r="H107" s="37">
        <v>2145</v>
      </c>
      <c r="I107" s="37">
        <v>2010</v>
      </c>
      <c r="J107" s="37">
        <v>1890</v>
      </c>
      <c r="K107" s="37">
        <v>1812</v>
      </c>
      <c r="L107" s="37">
        <v>1899</v>
      </c>
      <c r="M107" s="37">
        <v>1970</v>
      </c>
      <c r="N107" s="37">
        <v>2651</v>
      </c>
      <c r="O107" s="37">
        <v>2689</v>
      </c>
      <c r="P107" s="37">
        <v>2559</v>
      </c>
      <c r="Q107" s="37">
        <v>2004</v>
      </c>
      <c r="R107" s="37">
        <v>1915</v>
      </c>
      <c r="S107" s="37">
        <v>1943</v>
      </c>
      <c r="T107" s="37">
        <v>2031</v>
      </c>
      <c r="U107" s="37">
        <v>1837</v>
      </c>
      <c r="V107" s="37">
        <v>1895</v>
      </c>
      <c r="W107" s="37">
        <v>1693</v>
      </c>
      <c r="X107" s="37">
        <v>1673</v>
      </c>
      <c r="Y107" s="37">
        <v>1822</v>
      </c>
      <c r="Z107" s="37">
        <v>2287</v>
      </c>
      <c r="AA107" s="37">
        <v>2233</v>
      </c>
      <c r="AB107" s="37">
        <v>2126</v>
      </c>
      <c r="AC107" s="37">
        <v>1816</v>
      </c>
      <c r="AD107" s="37">
        <v>1567</v>
      </c>
      <c r="AE107" s="37">
        <v>1690</v>
      </c>
      <c r="AF107" s="37">
        <v>1768</v>
      </c>
    </row>
    <row r="108" spans="1:32" hidden="1" x14ac:dyDescent="0.25">
      <c r="A108" s="88" t="s">
        <v>280</v>
      </c>
      <c r="B108" s="37">
        <v>824</v>
      </c>
      <c r="C108" s="37">
        <v>828</v>
      </c>
      <c r="D108" s="37">
        <v>796</v>
      </c>
      <c r="E108" s="37">
        <v>693</v>
      </c>
      <c r="F108" s="37">
        <v>729</v>
      </c>
      <c r="G108" s="37">
        <v>774</v>
      </c>
      <c r="H108" s="37">
        <v>838</v>
      </c>
      <c r="I108" s="37">
        <v>829</v>
      </c>
      <c r="J108" s="37">
        <v>745</v>
      </c>
      <c r="K108" s="37">
        <v>671</v>
      </c>
      <c r="L108" s="37">
        <v>674</v>
      </c>
      <c r="M108" s="37">
        <v>633</v>
      </c>
      <c r="N108" s="37">
        <v>702</v>
      </c>
      <c r="O108" s="37">
        <v>698</v>
      </c>
      <c r="P108" s="37">
        <v>669</v>
      </c>
      <c r="Q108" s="37">
        <v>648</v>
      </c>
      <c r="R108" s="37">
        <v>670</v>
      </c>
      <c r="S108" s="37">
        <v>652</v>
      </c>
      <c r="T108" s="37">
        <v>692</v>
      </c>
      <c r="U108" s="37">
        <v>622</v>
      </c>
      <c r="V108" s="37">
        <v>574</v>
      </c>
      <c r="W108" s="37">
        <v>575</v>
      </c>
      <c r="X108" s="37">
        <v>578</v>
      </c>
      <c r="Y108" s="37">
        <v>538</v>
      </c>
      <c r="Z108" s="37">
        <v>615</v>
      </c>
      <c r="AA108" s="37">
        <v>598</v>
      </c>
      <c r="AB108" s="37">
        <v>577</v>
      </c>
      <c r="AC108" s="37">
        <v>555</v>
      </c>
      <c r="AD108" s="37">
        <v>530</v>
      </c>
      <c r="AE108" s="37">
        <v>545</v>
      </c>
      <c r="AF108" s="37">
        <v>607</v>
      </c>
    </row>
    <row r="109" spans="1:32" hidden="1" x14ac:dyDescent="0.25">
      <c r="A109" s="88" t="s">
        <v>281</v>
      </c>
      <c r="B109" s="37">
        <v>704752</v>
      </c>
      <c r="C109" s="37">
        <v>723845</v>
      </c>
      <c r="D109" s="37">
        <v>679160</v>
      </c>
      <c r="E109" s="37">
        <v>578080</v>
      </c>
      <c r="F109" s="37">
        <v>592464</v>
      </c>
      <c r="G109" s="37">
        <v>598542</v>
      </c>
      <c r="H109" s="37">
        <v>627453</v>
      </c>
      <c r="I109" s="37">
        <v>593569</v>
      </c>
      <c r="J109" s="37">
        <v>549573</v>
      </c>
      <c r="K109" s="37">
        <v>542793</v>
      </c>
      <c r="L109" s="37">
        <v>552425</v>
      </c>
      <c r="M109" s="37">
        <v>527839</v>
      </c>
      <c r="N109" s="37">
        <v>613751</v>
      </c>
      <c r="O109" s="37">
        <v>604613</v>
      </c>
      <c r="P109" s="37">
        <v>552367</v>
      </c>
      <c r="Q109" s="37">
        <v>515375</v>
      </c>
      <c r="R109" s="37">
        <v>517567</v>
      </c>
      <c r="S109" s="37">
        <v>507585</v>
      </c>
      <c r="T109" s="37">
        <v>525205</v>
      </c>
      <c r="U109" s="37">
        <v>482807</v>
      </c>
      <c r="V109" s="37">
        <v>458211</v>
      </c>
      <c r="W109" s="37">
        <v>457318</v>
      </c>
      <c r="X109" s="37">
        <v>462578</v>
      </c>
      <c r="Y109" s="37">
        <v>459519</v>
      </c>
      <c r="Z109" s="37">
        <v>527755</v>
      </c>
      <c r="AA109" s="37">
        <v>522626</v>
      </c>
      <c r="AB109" s="37">
        <v>505488</v>
      </c>
      <c r="AC109" s="37">
        <v>442929</v>
      </c>
      <c r="AD109" s="37">
        <v>406406</v>
      </c>
      <c r="AE109" s="37">
        <v>438982</v>
      </c>
      <c r="AF109" s="37">
        <v>480861</v>
      </c>
    </row>
    <row r="110" spans="1:32" x14ac:dyDescent="0.25">
      <c r="A110" s="3" t="s">
        <v>47</v>
      </c>
      <c r="B110" s="37">
        <v>338954</v>
      </c>
      <c r="C110" s="37">
        <v>353568</v>
      </c>
      <c r="D110" s="37">
        <v>334714</v>
      </c>
      <c r="E110" s="37">
        <v>287700</v>
      </c>
      <c r="F110" s="37">
        <v>298383</v>
      </c>
      <c r="G110" s="37">
        <v>296920</v>
      </c>
      <c r="H110" s="37">
        <v>310352</v>
      </c>
      <c r="I110" s="37">
        <v>293830</v>
      </c>
      <c r="J110" s="37">
        <v>264857</v>
      </c>
      <c r="K110" s="37">
        <v>272429</v>
      </c>
      <c r="L110" s="37">
        <v>275924</v>
      </c>
      <c r="M110" s="37">
        <v>257173</v>
      </c>
      <c r="N110" s="37">
        <v>287975</v>
      </c>
      <c r="O110" s="37">
        <v>284200</v>
      </c>
      <c r="P110" s="37">
        <v>254873</v>
      </c>
      <c r="Q110" s="37">
        <v>241912</v>
      </c>
      <c r="R110" s="37">
        <v>241419</v>
      </c>
      <c r="S110" s="37">
        <v>230283</v>
      </c>
      <c r="T110" s="37">
        <v>238563</v>
      </c>
      <c r="U110" s="37">
        <v>221884</v>
      </c>
      <c r="V110" s="37">
        <v>203189</v>
      </c>
      <c r="W110" s="37">
        <v>214728</v>
      </c>
      <c r="X110" s="37">
        <v>217941</v>
      </c>
      <c r="Y110" s="37">
        <v>211599</v>
      </c>
      <c r="Z110" s="37">
        <v>248070</v>
      </c>
      <c r="AA110" s="37">
        <v>250206</v>
      </c>
      <c r="AB110" s="37">
        <v>243610</v>
      </c>
      <c r="AC110" s="37">
        <v>198798</v>
      </c>
      <c r="AD110" s="37">
        <v>183020</v>
      </c>
      <c r="AE110" s="37">
        <v>209290</v>
      </c>
      <c r="AF110" s="37">
        <v>233763</v>
      </c>
    </row>
    <row r="111" spans="1:32" x14ac:dyDescent="0.25">
      <c r="A111" s="3" t="s">
        <v>48</v>
      </c>
      <c r="B111" s="37">
        <v>63198</v>
      </c>
      <c r="C111" s="37">
        <v>65201</v>
      </c>
      <c r="D111" s="37">
        <v>61770</v>
      </c>
      <c r="E111" s="37">
        <v>53340</v>
      </c>
      <c r="F111" s="37">
        <v>56107</v>
      </c>
      <c r="G111" s="37">
        <v>56010</v>
      </c>
      <c r="H111" s="37">
        <v>57810</v>
      </c>
      <c r="I111" s="37">
        <v>55166</v>
      </c>
      <c r="J111" s="37">
        <v>50089</v>
      </c>
      <c r="K111" s="37">
        <v>51120</v>
      </c>
      <c r="L111" s="37">
        <v>51199</v>
      </c>
      <c r="M111" s="37">
        <v>47880</v>
      </c>
      <c r="N111" s="37">
        <v>53973</v>
      </c>
      <c r="O111" s="37">
        <v>53031</v>
      </c>
      <c r="P111" s="37">
        <v>47769</v>
      </c>
      <c r="Q111" s="37">
        <v>45647</v>
      </c>
      <c r="R111" s="37">
        <v>45891</v>
      </c>
      <c r="S111" s="37">
        <v>43725</v>
      </c>
      <c r="T111" s="37">
        <v>44815</v>
      </c>
      <c r="U111" s="37">
        <v>42086</v>
      </c>
      <c r="V111" s="37">
        <v>39147</v>
      </c>
      <c r="W111" s="37">
        <v>41011</v>
      </c>
      <c r="X111" s="37">
        <v>41457</v>
      </c>
      <c r="Y111" s="37">
        <v>40373</v>
      </c>
      <c r="Z111" s="37">
        <v>47925</v>
      </c>
      <c r="AA111" s="37">
        <v>48476</v>
      </c>
      <c r="AB111" s="37">
        <v>47297</v>
      </c>
      <c r="AC111" s="37">
        <v>38493</v>
      </c>
      <c r="AD111" s="37">
        <v>35515</v>
      </c>
      <c r="AE111" s="37">
        <v>40335</v>
      </c>
      <c r="AF111" s="37">
        <v>44419</v>
      </c>
    </row>
    <row r="112" spans="1:32" hidden="1" x14ac:dyDescent="0.25">
      <c r="A112" s="88" t="s">
        <v>282</v>
      </c>
      <c r="B112" s="37">
        <v>535196</v>
      </c>
      <c r="C112" s="37">
        <v>554165</v>
      </c>
      <c r="D112" s="37">
        <v>526513</v>
      </c>
      <c r="E112" s="37">
        <v>451994</v>
      </c>
      <c r="F112" s="37">
        <v>469987</v>
      </c>
      <c r="G112" s="37">
        <v>472776</v>
      </c>
      <c r="H112" s="37">
        <v>502124</v>
      </c>
      <c r="I112" s="37">
        <v>473410</v>
      </c>
      <c r="J112" s="37">
        <v>434844</v>
      </c>
      <c r="K112" s="37">
        <v>436194</v>
      </c>
      <c r="L112" s="37">
        <v>435814</v>
      </c>
      <c r="M112" s="37">
        <v>411028</v>
      </c>
      <c r="N112" s="37">
        <v>466830</v>
      </c>
      <c r="O112" s="37">
        <v>460868</v>
      </c>
      <c r="P112" s="37">
        <v>421597</v>
      </c>
      <c r="Q112" s="37">
        <v>392671</v>
      </c>
      <c r="R112" s="37">
        <v>396251</v>
      </c>
      <c r="S112" s="37">
        <v>383145</v>
      </c>
      <c r="T112" s="37">
        <v>402810</v>
      </c>
      <c r="U112" s="37">
        <v>367306</v>
      </c>
      <c r="V112" s="37">
        <v>341842</v>
      </c>
      <c r="W112" s="37">
        <v>345663</v>
      </c>
      <c r="X112" s="37">
        <v>342405</v>
      </c>
      <c r="Y112" s="37">
        <v>330990</v>
      </c>
      <c r="Z112" s="37">
        <v>378380</v>
      </c>
      <c r="AA112" s="37">
        <v>382345</v>
      </c>
      <c r="AB112" s="37">
        <v>379966</v>
      </c>
      <c r="AC112" s="37">
        <v>330812</v>
      </c>
      <c r="AD112" s="37">
        <v>316093</v>
      </c>
      <c r="AE112" s="37">
        <v>344312</v>
      </c>
      <c r="AF112" s="37">
        <v>386742</v>
      </c>
    </row>
    <row r="113" spans="1:32" hidden="1" x14ac:dyDescent="0.25">
      <c r="A113" s="88" t="s">
        <v>283</v>
      </c>
      <c r="B113" s="37">
        <v>386408</v>
      </c>
      <c r="C113" s="37">
        <v>401996</v>
      </c>
      <c r="D113" s="37">
        <v>379351</v>
      </c>
      <c r="E113" s="37">
        <v>325358</v>
      </c>
      <c r="F113" s="37">
        <v>338742</v>
      </c>
      <c r="G113" s="37">
        <v>338676</v>
      </c>
      <c r="H113" s="37">
        <v>355124</v>
      </c>
      <c r="I113" s="37">
        <v>336382</v>
      </c>
      <c r="J113" s="37">
        <v>305037</v>
      </c>
      <c r="K113" s="37">
        <v>310260</v>
      </c>
      <c r="L113" s="37">
        <v>313595</v>
      </c>
      <c r="M113" s="37">
        <v>292796</v>
      </c>
      <c r="N113" s="37">
        <v>330632</v>
      </c>
      <c r="O113" s="37">
        <v>326134</v>
      </c>
      <c r="P113" s="37">
        <v>293515</v>
      </c>
      <c r="Q113" s="37">
        <v>278032</v>
      </c>
      <c r="R113" s="37">
        <v>279496</v>
      </c>
      <c r="S113" s="37">
        <v>268936</v>
      </c>
      <c r="T113" s="37">
        <v>279188</v>
      </c>
      <c r="U113" s="37">
        <v>258990</v>
      </c>
      <c r="V113" s="37">
        <v>239504</v>
      </c>
      <c r="W113" s="37">
        <v>248839</v>
      </c>
      <c r="X113" s="37">
        <v>251306</v>
      </c>
      <c r="Y113" s="37">
        <v>244242</v>
      </c>
      <c r="Z113" s="37">
        <v>284603</v>
      </c>
      <c r="AA113" s="37">
        <v>285870</v>
      </c>
      <c r="AB113" s="37">
        <v>277720</v>
      </c>
      <c r="AC113" s="37">
        <v>231425</v>
      </c>
      <c r="AD113" s="37">
        <v>214258</v>
      </c>
      <c r="AE113" s="37">
        <v>241991</v>
      </c>
      <c r="AF113" s="37">
        <v>269292</v>
      </c>
    </row>
    <row r="114" spans="1:32" hidden="1" x14ac:dyDescent="0.25">
      <c r="A114" s="88" t="s">
        <v>284</v>
      </c>
      <c r="B114" s="37">
        <v>722906</v>
      </c>
      <c r="C114" s="37">
        <v>745533</v>
      </c>
      <c r="D114" s="37">
        <v>707854</v>
      </c>
      <c r="E114" s="37">
        <v>604897</v>
      </c>
      <c r="F114" s="37">
        <v>629824</v>
      </c>
      <c r="G114" s="37">
        <v>636730</v>
      </c>
      <c r="H114" s="37">
        <v>680215</v>
      </c>
      <c r="I114" s="37">
        <v>641194</v>
      </c>
      <c r="J114" s="37">
        <v>593176</v>
      </c>
      <c r="K114" s="37">
        <v>587971</v>
      </c>
      <c r="L114" s="37">
        <v>584874</v>
      </c>
      <c r="M114" s="37">
        <v>554664</v>
      </c>
      <c r="N114" s="37">
        <v>637179</v>
      </c>
      <c r="O114" s="37">
        <v>629168</v>
      </c>
      <c r="P114" s="37">
        <v>579684</v>
      </c>
      <c r="Q114" s="37">
        <v>535873</v>
      </c>
      <c r="R114" s="37">
        <v>543913</v>
      </c>
      <c r="S114" s="37">
        <v>530261</v>
      </c>
      <c r="T114" s="37">
        <v>559910</v>
      </c>
      <c r="U114" s="37">
        <v>508097</v>
      </c>
      <c r="V114" s="37">
        <v>476314</v>
      </c>
      <c r="W114" s="37">
        <v>473411</v>
      </c>
      <c r="X114" s="37">
        <v>465362</v>
      </c>
      <c r="Y114" s="37">
        <v>450829</v>
      </c>
      <c r="Z114" s="37">
        <v>511232</v>
      </c>
      <c r="AA114" s="37">
        <v>515210</v>
      </c>
      <c r="AB114" s="37">
        <v>512884</v>
      </c>
      <c r="AC114" s="37">
        <v>457514</v>
      </c>
      <c r="AD114" s="37">
        <v>440543</v>
      </c>
      <c r="AE114" s="37">
        <v>471483</v>
      </c>
      <c r="AF114" s="37">
        <v>529494</v>
      </c>
    </row>
    <row r="115" spans="1:32" hidden="1" x14ac:dyDescent="0.25">
      <c r="A115" s="88" t="s">
        <v>285</v>
      </c>
      <c r="B115" s="37">
        <v>855546</v>
      </c>
      <c r="C115" s="37">
        <v>878702</v>
      </c>
      <c r="D115" s="37">
        <v>836911</v>
      </c>
      <c r="E115" s="37">
        <v>716478</v>
      </c>
      <c r="F115" s="37">
        <v>747958</v>
      </c>
      <c r="G115" s="37">
        <v>755774</v>
      </c>
      <c r="H115" s="37">
        <v>806606</v>
      </c>
      <c r="I115" s="37">
        <v>761344</v>
      </c>
      <c r="J115" s="37">
        <v>702065</v>
      </c>
      <c r="K115" s="37">
        <v>694800</v>
      </c>
      <c r="L115" s="37">
        <v>689420</v>
      </c>
      <c r="M115" s="37">
        <v>652883</v>
      </c>
      <c r="N115" s="37">
        <v>754923</v>
      </c>
      <c r="O115" s="37">
        <v>744045</v>
      </c>
      <c r="P115" s="37">
        <v>688312</v>
      </c>
      <c r="Q115" s="37">
        <v>634313</v>
      </c>
      <c r="R115" s="37">
        <v>645982</v>
      </c>
      <c r="S115" s="37">
        <v>632122</v>
      </c>
      <c r="T115" s="37">
        <v>667898</v>
      </c>
      <c r="U115" s="37">
        <v>608169</v>
      </c>
      <c r="V115" s="37">
        <v>566779</v>
      </c>
      <c r="W115" s="37">
        <v>561293</v>
      </c>
      <c r="X115" s="37">
        <v>551461</v>
      </c>
      <c r="Y115" s="37">
        <v>533630</v>
      </c>
      <c r="Z115" s="37">
        <v>612009</v>
      </c>
      <c r="AA115" s="37">
        <v>616753</v>
      </c>
      <c r="AB115" s="37">
        <v>618694</v>
      </c>
      <c r="AC115" s="37">
        <v>553746</v>
      </c>
      <c r="AD115" s="37">
        <v>536621</v>
      </c>
      <c r="AE115" s="37">
        <v>574349</v>
      </c>
      <c r="AF115" s="37">
        <v>635312</v>
      </c>
    </row>
    <row r="116" spans="1:32" hidden="1" x14ac:dyDescent="0.25">
      <c r="A116" s="88" t="s">
        <v>286</v>
      </c>
      <c r="B116" s="37">
        <v>940</v>
      </c>
      <c r="C116" s="37">
        <v>960</v>
      </c>
      <c r="D116" s="37">
        <v>894</v>
      </c>
      <c r="E116" s="37">
        <v>783</v>
      </c>
      <c r="F116" s="37">
        <v>811</v>
      </c>
      <c r="G116" s="37">
        <v>897</v>
      </c>
      <c r="H116" s="37">
        <v>918</v>
      </c>
      <c r="I116" s="37">
        <v>875</v>
      </c>
      <c r="J116" s="37">
        <v>859</v>
      </c>
      <c r="K116" s="37">
        <v>771</v>
      </c>
      <c r="L116" s="37">
        <v>745</v>
      </c>
      <c r="M116" s="37">
        <v>642</v>
      </c>
      <c r="N116" s="37">
        <v>800</v>
      </c>
      <c r="O116" s="37">
        <v>810</v>
      </c>
      <c r="P116" s="37">
        <v>752</v>
      </c>
      <c r="Q116" s="37">
        <v>730</v>
      </c>
      <c r="R116" s="37">
        <v>809</v>
      </c>
      <c r="S116" s="37">
        <v>856</v>
      </c>
      <c r="T116" s="37">
        <v>829</v>
      </c>
      <c r="U116" s="37">
        <v>703</v>
      </c>
      <c r="V116" s="37">
        <v>698</v>
      </c>
      <c r="W116" s="37">
        <v>673</v>
      </c>
      <c r="X116" s="37">
        <v>641</v>
      </c>
      <c r="Y116" s="37">
        <v>614</v>
      </c>
      <c r="Z116" s="37">
        <v>697</v>
      </c>
      <c r="AA116" s="37">
        <v>676</v>
      </c>
      <c r="AB116" s="37">
        <v>700</v>
      </c>
      <c r="AC116" s="37">
        <v>718</v>
      </c>
      <c r="AD116" s="37">
        <v>673</v>
      </c>
      <c r="AE116" s="37">
        <v>718</v>
      </c>
      <c r="AF116" s="37">
        <v>697</v>
      </c>
    </row>
    <row r="117" spans="1:32" hidden="1" x14ac:dyDescent="0.25">
      <c r="A117" s="88" t="s">
        <v>287</v>
      </c>
      <c r="B117" s="37">
        <v>1088</v>
      </c>
      <c r="C117" s="37">
        <v>1087</v>
      </c>
      <c r="D117" s="37">
        <v>1002</v>
      </c>
      <c r="E117" s="37">
        <v>870</v>
      </c>
      <c r="F117" s="37">
        <v>912</v>
      </c>
      <c r="G117" s="37">
        <v>913</v>
      </c>
      <c r="H117" s="37">
        <v>967</v>
      </c>
      <c r="I117" s="37">
        <v>920</v>
      </c>
      <c r="J117" s="37">
        <v>872</v>
      </c>
      <c r="K117" s="37">
        <v>783</v>
      </c>
      <c r="L117" s="37">
        <v>757</v>
      </c>
      <c r="M117" s="37">
        <v>704</v>
      </c>
      <c r="N117" s="37">
        <v>874</v>
      </c>
      <c r="O117" s="37">
        <v>865</v>
      </c>
      <c r="P117" s="37">
        <v>774</v>
      </c>
      <c r="Q117" s="37">
        <v>723</v>
      </c>
      <c r="R117" s="37">
        <v>806</v>
      </c>
      <c r="S117" s="37">
        <v>819</v>
      </c>
      <c r="T117" s="37">
        <v>837</v>
      </c>
      <c r="U117" s="37">
        <v>789</v>
      </c>
      <c r="V117" s="37">
        <v>794</v>
      </c>
      <c r="W117" s="37">
        <v>694</v>
      </c>
      <c r="X117" s="37">
        <v>719</v>
      </c>
      <c r="Y117" s="37">
        <v>674</v>
      </c>
      <c r="Z117" s="37">
        <v>759</v>
      </c>
      <c r="AA117" s="37">
        <v>767</v>
      </c>
      <c r="AB117" s="37">
        <v>727</v>
      </c>
      <c r="AC117" s="37">
        <v>687</v>
      </c>
      <c r="AD117" s="37">
        <v>647</v>
      </c>
      <c r="AE117" s="37">
        <v>666</v>
      </c>
      <c r="AF117" s="37">
        <v>716</v>
      </c>
    </row>
    <row r="118" spans="1:32" hidden="1" x14ac:dyDescent="0.25">
      <c r="A118" s="88" t="s">
        <v>288</v>
      </c>
      <c r="B118" s="37">
        <v>8812</v>
      </c>
      <c r="C118" s="37">
        <v>8910</v>
      </c>
      <c r="D118" s="37">
        <v>8409</v>
      </c>
      <c r="E118" s="37">
        <v>6994</v>
      </c>
      <c r="F118" s="37">
        <v>6604</v>
      </c>
      <c r="G118" s="37">
        <v>6615</v>
      </c>
      <c r="H118" s="37">
        <v>7142</v>
      </c>
      <c r="I118" s="37">
        <v>6723</v>
      </c>
      <c r="J118" s="37">
        <v>6244</v>
      </c>
      <c r="K118" s="37">
        <v>6013</v>
      </c>
      <c r="L118" s="37">
        <v>6475</v>
      </c>
      <c r="M118" s="37">
        <v>6608</v>
      </c>
      <c r="N118" s="37">
        <v>7897</v>
      </c>
      <c r="O118" s="37">
        <v>7750</v>
      </c>
      <c r="P118" s="37">
        <v>7296</v>
      </c>
      <c r="Q118" s="37">
        <v>6378</v>
      </c>
      <c r="R118" s="37">
        <v>6063</v>
      </c>
      <c r="S118" s="37">
        <v>5917</v>
      </c>
      <c r="T118" s="37">
        <v>6295</v>
      </c>
      <c r="U118" s="37">
        <v>5836</v>
      </c>
      <c r="V118" s="37">
        <v>5527</v>
      </c>
      <c r="W118" s="37">
        <v>5333</v>
      </c>
      <c r="X118" s="37">
        <v>5673</v>
      </c>
      <c r="Y118" s="37">
        <v>6053</v>
      </c>
      <c r="Z118" s="37">
        <v>6839</v>
      </c>
      <c r="AA118" s="37">
        <v>6689</v>
      </c>
      <c r="AB118" s="37">
        <v>6497</v>
      </c>
      <c r="AC118" s="37">
        <v>5902</v>
      </c>
      <c r="AD118" s="37">
        <v>5034</v>
      </c>
      <c r="AE118" s="37">
        <v>4931</v>
      </c>
      <c r="AF118" s="37">
        <v>5398</v>
      </c>
    </row>
    <row r="119" spans="1:32" hidden="1" x14ac:dyDescent="0.25">
      <c r="A119" s="88" t="s">
        <v>289</v>
      </c>
      <c r="B119" s="37">
        <v>2210</v>
      </c>
      <c r="C119" s="37">
        <v>2261</v>
      </c>
      <c r="D119" s="37">
        <v>2121</v>
      </c>
      <c r="E119" s="37">
        <v>1834</v>
      </c>
      <c r="F119" s="37">
        <v>1852</v>
      </c>
      <c r="G119" s="37">
        <v>1807</v>
      </c>
      <c r="H119" s="37">
        <v>1760</v>
      </c>
      <c r="I119" s="37">
        <v>1684</v>
      </c>
      <c r="J119" s="37">
        <v>1699</v>
      </c>
      <c r="K119" s="37">
        <v>1567</v>
      </c>
      <c r="L119" s="37">
        <v>1697</v>
      </c>
      <c r="M119" s="37">
        <v>1722</v>
      </c>
      <c r="N119" s="37">
        <v>1976</v>
      </c>
      <c r="O119" s="37">
        <v>1943</v>
      </c>
      <c r="P119" s="37">
        <v>1840</v>
      </c>
      <c r="Q119" s="37">
        <v>1717</v>
      </c>
      <c r="R119" s="37">
        <v>1679</v>
      </c>
      <c r="S119" s="37">
        <v>1641</v>
      </c>
      <c r="T119" s="37">
        <v>1599</v>
      </c>
      <c r="U119" s="37">
        <v>1480</v>
      </c>
      <c r="V119" s="37">
        <v>1509</v>
      </c>
      <c r="W119" s="37">
        <v>1462</v>
      </c>
      <c r="X119" s="37">
        <v>1550</v>
      </c>
      <c r="Y119" s="37">
        <v>1640</v>
      </c>
      <c r="Z119" s="37">
        <v>1788</v>
      </c>
      <c r="AA119" s="37">
        <v>1711</v>
      </c>
      <c r="AB119" s="37">
        <v>1645</v>
      </c>
      <c r="AC119" s="37">
        <v>1562</v>
      </c>
      <c r="AD119" s="37">
        <v>1367</v>
      </c>
      <c r="AE119" s="37">
        <v>1348</v>
      </c>
      <c r="AF119" s="37">
        <v>1363</v>
      </c>
    </row>
    <row r="120" spans="1:32" hidden="1" x14ac:dyDescent="0.25">
      <c r="A120" s="88" t="s">
        <v>290</v>
      </c>
      <c r="B120" s="37">
        <v>5594</v>
      </c>
      <c r="C120" s="37">
        <v>5795</v>
      </c>
      <c r="D120" s="37">
        <v>5213</v>
      </c>
      <c r="E120" s="37">
        <v>4282</v>
      </c>
      <c r="F120" s="37">
        <v>4735</v>
      </c>
      <c r="G120" s="37">
        <v>4898</v>
      </c>
      <c r="H120" s="37">
        <v>5142</v>
      </c>
      <c r="I120" s="37">
        <v>4834</v>
      </c>
      <c r="J120" s="37">
        <v>4656</v>
      </c>
      <c r="K120" s="37">
        <v>4435</v>
      </c>
      <c r="L120" s="37">
        <v>4358</v>
      </c>
      <c r="M120" s="37">
        <v>4054</v>
      </c>
      <c r="N120" s="37">
        <v>5032</v>
      </c>
      <c r="O120" s="37">
        <v>4919</v>
      </c>
      <c r="P120" s="37">
        <v>4502</v>
      </c>
      <c r="Q120" s="37">
        <v>4292</v>
      </c>
      <c r="R120" s="37">
        <v>4553</v>
      </c>
      <c r="S120" s="37">
        <v>4632</v>
      </c>
      <c r="T120" s="37">
        <v>4711</v>
      </c>
      <c r="U120" s="37">
        <v>4296</v>
      </c>
      <c r="V120" s="37">
        <v>4318</v>
      </c>
      <c r="W120" s="37">
        <v>3989</v>
      </c>
      <c r="X120" s="37">
        <v>3916</v>
      </c>
      <c r="Y120" s="37">
        <v>3863</v>
      </c>
      <c r="Z120" s="37">
        <v>4419</v>
      </c>
      <c r="AA120" s="37">
        <v>4322</v>
      </c>
      <c r="AB120" s="37">
        <v>4053</v>
      </c>
      <c r="AC120" s="37">
        <v>3865</v>
      </c>
      <c r="AD120" s="37">
        <v>3682</v>
      </c>
      <c r="AE120" s="37">
        <v>3903</v>
      </c>
      <c r="AF120" s="37">
        <v>4118</v>
      </c>
    </row>
    <row r="121" spans="1:32" hidden="1" x14ac:dyDescent="0.25">
      <c r="A121" s="88" t="s">
        <v>291</v>
      </c>
      <c r="B121" s="37">
        <v>1170</v>
      </c>
      <c r="C121" s="37">
        <v>1191</v>
      </c>
      <c r="D121" s="37">
        <v>1115</v>
      </c>
      <c r="E121" s="37">
        <v>958</v>
      </c>
      <c r="F121" s="37">
        <v>965</v>
      </c>
      <c r="G121" s="37">
        <v>1020</v>
      </c>
      <c r="H121" s="37">
        <v>1015</v>
      </c>
      <c r="I121" s="37">
        <v>957</v>
      </c>
      <c r="J121" s="37">
        <v>897</v>
      </c>
      <c r="K121" s="37">
        <v>838</v>
      </c>
      <c r="L121" s="37">
        <v>849</v>
      </c>
      <c r="M121" s="37">
        <v>827</v>
      </c>
      <c r="N121" s="37">
        <v>992</v>
      </c>
      <c r="O121" s="37">
        <v>1002</v>
      </c>
      <c r="P121" s="37">
        <v>946</v>
      </c>
      <c r="Q121" s="37">
        <v>832</v>
      </c>
      <c r="R121" s="37">
        <v>814</v>
      </c>
      <c r="S121" s="37">
        <v>832</v>
      </c>
      <c r="T121" s="37">
        <v>862</v>
      </c>
      <c r="U121" s="37">
        <v>813</v>
      </c>
      <c r="V121" s="37">
        <v>819</v>
      </c>
      <c r="W121" s="37">
        <v>715</v>
      </c>
      <c r="X121" s="37">
        <v>774</v>
      </c>
      <c r="Y121" s="37">
        <v>785</v>
      </c>
      <c r="Z121" s="37">
        <v>874</v>
      </c>
      <c r="AA121" s="37">
        <v>846</v>
      </c>
      <c r="AB121" s="37">
        <v>819</v>
      </c>
      <c r="AC121" s="37">
        <v>754</v>
      </c>
      <c r="AD121" s="37">
        <v>676</v>
      </c>
      <c r="AE121" s="37">
        <v>714</v>
      </c>
      <c r="AF121" s="37">
        <v>797</v>
      </c>
    </row>
    <row r="122" spans="1:32" hidden="1" x14ac:dyDescent="0.25">
      <c r="A122" s="88" t="s">
        <v>292</v>
      </c>
      <c r="B122" s="37">
        <v>4384</v>
      </c>
      <c r="C122" s="37">
        <v>4488</v>
      </c>
      <c r="D122" s="37">
        <v>4283</v>
      </c>
      <c r="E122" s="37">
        <v>3739</v>
      </c>
      <c r="F122" s="37">
        <v>3513</v>
      </c>
      <c r="G122" s="37">
        <v>3603</v>
      </c>
      <c r="H122" s="37">
        <v>3595</v>
      </c>
      <c r="I122" s="37">
        <v>3429</v>
      </c>
      <c r="J122" s="37">
        <v>3191</v>
      </c>
      <c r="K122" s="37">
        <v>3062</v>
      </c>
      <c r="L122" s="37">
        <v>3301</v>
      </c>
      <c r="M122" s="37">
        <v>3291</v>
      </c>
      <c r="N122" s="37">
        <v>4009</v>
      </c>
      <c r="O122" s="37">
        <v>4050</v>
      </c>
      <c r="P122" s="37">
        <v>3685</v>
      </c>
      <c r="Q122" s="37">
        <v>3467</v>
      </c>
      <c r="R122" s="37">
        <v>3253</v>
      </c>
      <c r="S122" s="37">
        <v>3308</v>
      </c>
      <c r="T122" s="37">
        <v>3245</v>
      </c>
      <c r="U122" s="37">
        <v>2929</v>
      </c>
      <c r="V122" s="37">
        <v>2749</v>
      </c>
      <c r="W122" s="37">
        <v>2676</v>
      </c>
      <c r="X122" s="37">
        <v>2868</v>
      </c>
      <c r="Y122" s="37">
        <v>2917</v>
      </c>
      <c r="Z122" s="37">
        <v>3450</v>
      </c>
      <c r="AA122" s="37">
        <v>3245</v>
      </c>
      <c r="AB122" s="37">
        <v>3226</v>
      </c>
      <c r="AC122" s="37">
        <v>2954</v>
      </c>
      <c r="AD122" s="37">
        <v>2577</v>
      </c>
      <c r="AE122" s="37">
        <v>2673</v>
      </c>
      <c r="AF122" s="37">
        <v>2715</v>
      </c>
    </row>
    <row r="123" spans="1:32" hidden="1" x14ac:dyDescent="0.25">
      <c r="A123" s="88" t="s">
        <v>293</v>
      </c>
      <c r="B123" s="37">
        <v>3216</v>
      </c>
      <c r="C123" s="37">
        <v>3255</v>
      </c>
      <c r="D123" s="37">
        <v>3023</v>
      </c>
      <c r="E123" s="37">
        <v>2609</v>
      </c>
      <c r="F123" s="37">
        <v>2485</v>
      </c>
      <c r="G123" s="37">
        <v>2423</v>
      </c>
      <c r="H123" s="37">
        <v>2457</v>
      </c>
      <c r="I123" s="37">
        <v>2279</v>
      </c>
      <c r="J123" s="37">
        <v>2213</v>
      </c>
      <c r="K123" s="37">
        <v>2118</v>
      </c>
      <c r="L123" s="37">
        <v>2279</v>
      </c>
      <c r="M123" s="37">
        <v>2385</v>
      </c>
      <c r="N123" s="37">
        <v>2849</v>
      </c>
      <c r="O123" s="37">
        <v>2748</v>
      </c>
      <c r="P123" s="37">
        <v>2542</v>
      </c>
      <c r="Q123" s="37">
        <v>2359</v>
      </c>
      <c r="R123" s="37">
        <v>2247</v>
      </c>
      <c r="S123" s="37">
        <v>2147</v>
      </c>
      <c r="T123" s="37">
        <v>2148</v>
      </c>
      <c r="U123" s="37">
        <v>1994</v>
      </c>
      <c r="V123" s="37">
        <v>1961</v>
      </c>
      <c r="W123" s="37">
        <v>1873</v>
      </c>
      <c r="X123" s="37">
        <v>1988</v>
      </c>
      <c r="Y123" s="37">
        <v>2164</v>
      </c>
      <c r="Z123" s="37">
        <v>2390</v>
      </c>
      <c r="AA123" s="37">
        <v>2375</v>
      </c>
      <c r="AB123" s="37">
        <v>2312</v>
      </c>
      <c r="AC123" s="37">
        <v>2153</v>
      </c>
      <c r="AD123" s="37">
        <v>1868</v>
      </c>
      <c r="AE123" s="37">
        <v>1805</v>
      </c>
      <c r="AF123" s="37">
        <v>1911</v>
      </c>
    </row>
    <row r="124" spans="1:32" hidden="1" x14ac:dyDescent="0.25">
      <c r="A124" s="88" t="s">
        <v>294</v>
      </c>
      <c r="B124" s="37">
        <v>7616</v>
      </c>
      <c r="C124" s="37">
        <v>7660</v>
      </c>
      <c r="D124" s="37">
        <v>7246</v>
      </c>
      <c r="E124" s="37">
        <v>6083</v>
      </c>
      <c r="F124" s="37">
        <v>6034</v>
      </c>
      <c r="G124" s="37">
        <v>6177</v>
      </c>
      <c r="H124" s="37">
        <v>6295</v>
      </c>
      <c r="I124" s="37">
        <v>6020</v>
      </c>
      <c r="J124" s="37">
        <v>5813</v>
      </c>
      <c r="K124" s="37">
        <v>5497</v>
      </c>
      <c r="L124" s="37">
        <v>5659</v>
      </c>
      <c r="M124" s="37">
        <v>5601</v>
      </c>
      <c r="N124" s="37">
        <v>6708</v>
      </c>
      <c r="O124" s="37">
        <v>6549</v>
      </c>
      <c r="P124" s="37">
        <v>6067</v>
      </c>
      <c r="Q124" s="37">
        <v>5670</v>
      </c>
      <c r="R124" s="37">
        <v>5545</v>
      </c>
      <c r="S124" s="37">
        <v>5522</v>
      </c>
      <c r="T124" s="37">
        <v>5605</v>
      </c>
      <c r="U124" s="37">
        <v>5054</v>
      </c>
      <c r="V124" s="37">
        <v>5064</v>
      </c>
      <c r="W124" s="37">
        <v>4865</v>
      </c>
      <c r="X124" s="37">
        <v>4941</v>
      </c>
      <c r="Y124" s="37">
        <v>5095</v>
      </c>
      <c r="Z124" s="37">
        <v>5800</v>
      </c>
      <c r="AA124" s="37">
        <v>5549</v>
      </c>
      <c r="AB124" s="37">
        <v>5329</v>
      </c>
      <c r="AC124" s="37">
        <v>5002</v>
      </c>
      <c r="AD124" s="37">
        <v>4449</v>
      </c>
      <c r="AE124" s="37">
        <v>4481</v>
      </c>
      <c r="AF124" s="37">
        <v>4690</v>
      </c>
    </row>
    <row r="125" spans="1:32" hidden="1" x14ac:dyDescent="0.25">
      <c r="A125" s="88" t="s">
        <v>295</v>
      </c>
      <c r="B125" s="37">
        <v>2181</v>
      </c>
      <c r="C125" s="37">
        <v>2215</v>
      </c>
      <c r="D125" s="37">
        <v>1999</v>
      </c>
      <c r="E125" s="37">
        <v>1613</v>
      </c>
      <c r="F125" s="37">
        <v>1549</v>
      </c>
      <c r="G125" s="37">
        <v>1634</v>
      </c>
      <c r="H125" s="37">
        <v>1693</v>
      </c>
      <c r="I125" s="37">
        <v>1568</v>
      </c>
      <c r="J125" s="37">
        <v>1473</v>
      </c>
      <c r="K125" s="37">
        <v>1452</v>
      </c>
      <c r="L125" s="37">
        <v>1583</v>
      </c>
      <c r="M125" s="37">
        <v>1637</v>
      </c>
      <c r="N125" s="37">
        <v>2063</v>
      </c>
      <c r="O125" s="37">
        <v>2028</v>
      </c>
      <c r="P125" s="37">
        <v>1868</v>
      </c>
      <c r="Q125" s="37">
        <v>1585</v>
      </c>
      <c r="R125" s="37">
        <v>1522</v>
      </c>
      <c r="S125" s="37">
        <v>1568</v>
      </c>
      <c r="T125" s="37">
        <v>1574</v>
      </c>
      <c r="U125" s="37">
        <v>1407</v>
      </c>
      <c r="V125" s="37">
        <v>1303</v>
      </c>
      <c r="W125" s="37">
        <v>1274</v>
      </c>
      <c r="X125" s="37">
        <v>1394</v>
      </c>
      <c r="Y125" s="37">
        <v>1470</v>
      </c>
      <c r="Z125" s="37">
        <v>1764</v>
      </c>
      <c r="AA125" s="37">
        <v>1651</v>
      </c>
      <c r="AB125" s="37">
        <v>1529</v>
      </c>
      <c r="AC125" s="37">
        <v>1364</v>
      </c>
      <c r="AD125" s="37">
        <v>1193</v>
      </c>
      <c r="AE125" s="37">
        <v>1299</v>
      </c>
      <c r="AF125" s="37">
        <v>1358</v>
      </c>
    </row>
    <row r="126" spans="1:32" hidden="1" x14ac:dyDescent="0.25">
      <c r="A126" s="88" t="s">
        <v>296</v>
      </c>
      <c r="B126" s="37">
        <v>14684</v>
      </c>
      <c r="C126" s="37">
        <v>14812</v>
      </c>
      <c r="D126" s="37">
        <v>13814</v>
      </c>
      <c r="E126" s="37">
        <v>11765</v>
      </c>
      <c r="F126" s="37">
        <v>12214</v>
      </c>
      <c r="G126" s="37">
        <v>12617</v>
      </c>
      <c r="H126" s="37">
        <v>12950</v>
      </c>
      <c r="I126" s="37">
        <v>12190</v>
      </c>
      <c r="J126" s="37">
        <v>11796</v>
      </c>
      <c r="K126" s="37">
        <v>11172</v>
      </c>
      <c r="L126" s="37">
        <v>11256</v>
      </c>
      <c r="M126" s="37">
        <v>10849</v>
      </c>
      <c r="N126" s="37">
        <v>13028</v>
      </c>
      <c r="O126" s="37">
        <v>12708</v>
      </c>
      <c r="P126" s="37">
        <v>11758</v>
      </c>
      <c r="Q126" s="37">
        <v>11153</v>
      </c>
      <c r="R126" s="37">
        <v>11476</v>
      </c>
      <c r="S126" s="37">
        <v>11408</v>
      </c>
      <c r="T126" s="37">
        <v>11608</v>
      </c>
      <c r="U126" s="37">
        <v>10435</v>
      </c>
      <c r="V126" s="37">
        <v>10410</v>
      </c>
      <c r="W126" s="37">
        <v>9956</v>
      </c>
      <c r="X126" s="37">
        <v>9911</v>
      </c>
      <c r="Y126" s="37">
        <v>9952</v>
      </c>
      <c r="Z126" s="37">
        <v>11123</v>
      </c>
      <c r="AA126" s="37">
        <v>10784</v>
      </c>
      <c r="AB126" s="37">
        <v>10326</v>
      </c>
      <c r="AC126" s="37">
        <v>9708</v>
      </c>
      <c r="AD126" s="37">
        <v>8981</v>
      </c>
      <c r="AE126" s="37">
        <v>9326</v>
      </c>
      <c r="AF126" s="37">
        <v>9765</v>
      </c>
    </row>
    <row r="127" spans="1:32" hidden="1" x14ac:dyDescent="0.25">
      <c r="A127" s="88" t="s">
        <v>297</v>
      </c>
      <c r="B127" s="37">
        <v>3581</v>
      </c>
      <c r="C127" s="37">
        <v>3692</v>
      </c>
      <c r="D127" s="37">
        <v>3400</v>
      </c>
      <c r="E127" s="37">
        <v>2833</v>
      </c>
      <c r="F127" s="37">
        <v>2719</v>
      </c>
      <c r="G127" s="37">
        <v>2730</v>
      </c>
      <c r="H127" s="37">
        <v>2745</v>
      </c>
      <c r="I127" s="37">
        <v>2531</v>
      </c>
      <c r="J127" s="37">
        <v>2519</v>
      </c>
      <c r="K127" s="37">
        <v>2424</v>
      </c>
      <c r="L127" s="37">
        <v>2592</v>
      </c>
      <c r="M127" s="37">
        <v>2695</v>
      </c>
      <c r="N127" s="37">
        <v>3349</v>
      </c>
      <c r="O127" s="37">
        <v>3330</v>
      </c>
      <c r="P127" s="37">
        <v>3085</v>
      </c>
      <c r="Q127" s="37">
        <v>2756</v>
      </c>
      <c r="R127" s="37">
        <v>2629</v>
      </c>
      <c r="S127" s="37">
        <v>2600</v>
      </c>
      <c r="T127" s="37">
        <v>2518</v>
      </c>
      <c r="U127" s="37">
        <v>2273</v>
      </c>
      <c r="V127" s="37">
        <v>2329</v>
      </c>
      <c r="W127" s="37">
        <v>2196</v>
      </c>
      <c r="X127" s="37">
        <v>2286</v>
      </c>
      <c r="Y127" s="37">
        <v>2467</v>
      </c>
      <c r="Z127" s="37">
        <v>2919</v>
      </c>
      <c r="AA127" s="37">
        <v>2827</v>
      </c>
      <c r="AB127" s="37">
        <v>2734</v>
      </c>
      <c r="AC127" s="37">
        <v>2396</v>
      </c>
      <c r="AD127" s="37">
        <v>2064</v>
      </c>
      <c r="AE127" s="37">
        <v>2097</v>
      </c>
      <c r="AF127" s="37">
        <v>2120</v>
      </c>
    </row>
    <row r="128" spans="1:32" hidden="1" x14ac:dyDescent="0.25">
      <c r="A128" s="88" t="s">
        <v>298</v>
      </c>
      <c r="B128" s="37">
        <v>11174</v>
      </c>
      <c r="C128" s="37">
        <v>11415</v>
      </c>
      <c r="D128" s="37">
        <v>10517</v>
      </c>
      <c r="E128" s="37">
        <v>8984</v>
      </c>
      <c r="F128" s="37">
        <v>9390</v>
      </c>
      <c r="G128" s="37">
        <v>9710</v>
      </c>
      <c r="H128" s="37">
        <v>10302</v>
      </c>
      <c r="I128" s="37">
        <v>9680</v>
      </c>
      <c r="J128" s="37">
        <v>9208</v>
      </c>
      <c r="K128" s="37">
        <v>8610</v>
      </c>
      <c r="L128" s="37">
        <v>8566</v>
      </c>
      <c r="M128" s="37">
        <v>8127</v>
      </c>
      <c r="N128" s="37">
        <v>9679</v>
      </c>
      <c r="O128" s="37">
        <v>9526</v>
      </c>
      <c r="P128" s="37">
        <v>8684</v>
      </c>
      <c r="Q128" s="37">
        <v>8206</v>
      </c>
      <c r="R128" s="37">
        <v>8635</v>
      </c>
      <c r="S128" s="37">
        <v>8744</v>
      </c>
      <c r="T128" s="37">
        <v>9065</v>
      </c>
      <c r="U128" s="37">
        <v>8190</v>
      </c>
      <c r="V128" s="37">
        <v>8038</v>
      </c>
      <c r="W128" s="37">
        <v>7601</v>
      </c>
      <c r="X128" s="37">
        <v>7460</v>
      </c>
      <c r="Y128" s="37">
        <v>7284</v>
      </c>
      <c r="Z128" s="37">
        <v>8128</v>
      </c>
      <c r="AA128" s="37">
        <v>7954</v>
      </c>
      <c r="AB128" s="37">
        <v>7623</v>
      </c>
      <c r="AC128" s="37">
        <v>7372</v>
      </c>
      <c r="AD128" s="37">
        <v>7021</v>
      </c>
      <c r="AE128" s="37">
        <v>7372</v>
      </c>
      <c r="AF128" s="37">
        <v>7857</v>
      </c>
    </row>
    <row r="129" spans="1:32" hidden="1" x14ac:dyDescent="0.25">
      <c r="A129" s="88" t="s">
        <v>299</v>
      </c>
      <c r="B129" s="37">
        <v>1397</v>
      </c>
      <c r="C129" s="37">
        <v>1397</v>
      </c>
      <c r="D129" s="37">
        <v>1260</v>
      </c>
      <c r="E129" s="37">
        <v>1026</v>
      </c>
      <c r="F129" s="37">
        <v>1170</v>
      </c>
      <c r="G129" s="37">
        <v>1260</v>
      </c>
      <c r="H129" s="37">
        <v>1303</v>
      </c>
      <c r="I129" s="37">
        <v>1257</v>
      </c>
      <c r="J129" s="37">
        <v>1176</v>
      </c>
      <c r="K129" s="37">
        <v>1104</v>
      </c>
      <c r="L129" s="37">
        <v>1058</v>
      </c>
      <c r="M129" s="37">
        <v>1011</v>
      </c>
      <c r="N129" s="37">
        <v>1200</v>
      </c>
      <c r="O129" s="37">
        <v>1131</v>
      </c>
      <c r="P129" s="37">
        <v>1036</v>
      </c>
      <c r="Q129" s="37">
        <v>1058</v>
      </c>
      <c r="R129" s="37">
        <v>1142</v>
      </c>
      <c r="S129" s="37">
        <v>1213</v>
      </c>
      <c r="T129" s="37">
        <v>1236</v>
      </c>
      <c r="U129" s="37">
        <v>1106</v>
      </c>
      <c r="V129" s="37">
        <v>1127</v>
      </c>
      <c r="W129" s="37">
        <v>999</v>
      </c>
      <c r="X129" s="37">
        <v>981</v>
      </c>
      <c r="Y129" s="37">
        <v>894</v>
      </c>
      <c r="Z129" s="37">
        <v>1033</v>
      </c>
      <c r="AA129" s="37">
        <v>983</v>
      </c>
      <c r="AB129" s="37">
        <v>916</v>
      </c>
      <c r="AC129" s="37">
        <v>910</v>
      </c>
      <c r="AD129" s="37">
        <v>869</v>
      </c>
      <c r="AE129" s="37">
        <v>981</v>
      </c>
      <c r="AF129" s="37">
        <v>1051</v>
      </c>
    </row>
    <row r="130" spans="1:32" hidden="1" x14ac:dyDescent="0.25">
      <c r="A130" s="88" t="s">
        <v>300</v>
      </c>
      <c r="B130" s="37">
        <v>816</v>
      </c>
      <c r="C130" s="37">
        <v>838</v>
      </c>
      <c r="D130" s="37">
        <v>782</v>
      </c>
      <c r="E130" s="37">
        <v>632</v>
      </c>
      <c r="F130" s="37">
        <v>637</v>
      </c>
      <c r="G130" s="37">
        <v>673</v>
      </c>
      <c r="H130" s="37">
        <v>739</v>
      </c>
      <c r="I130" s="37">
        <v>678</v>
      </c>
      <c r="J130" s="37">
        <v>669</v>
      </c>
      <c r="K130" s="37">
        <v>636</v>
      </c>
      <c r="L130" s="37">
        <v>671</v>
      </c>
      <c r="M130" s="37">
        <v>673</v>
      </c>
      <c r="N130" s="37">
        <v>763</v>
      </c>
      <c r="O130" s="37">
        <v>774</v>
      </c>
      <c r="P130" s="37">
        <v>719</v>
      </c>
      <c r="Q130" s="37">
        <v>659</v>
      </c>
      <c r="R130" s="37">
        <v>669</v>
      </c>
      <c r="S130" s="37">
        <v>626</v>
      </c>
      <c r="T130" s="37">
        <v>632</v>
      </c>
      <c r="U130" s="37">
        <v>573</v>
      </c>
      <c r="V130" s="37">
        <v>606</v>
      </c>
      <c r="W130" s="37">
        <v>587</v>
      </c>
      <c r="X130" s="37">
        <v>579</v>
      </c>
      <c r="Y130" s="37">
        <v>619</v>
      </c>
      <c r="Z130" s="37">
        <v>686</v>
      </c>
      <c r="AA130" s="37">
        <v>652</v>
      </c>
      <c r="AB130" s="37">
        <v>605</v>
      </c>
      <c r="AC130" s="37">
        <v>557</v>
      </c>
      <c r="AD130" s="37">
        <v>515</v>
      </c>
      <c r="AE130" s="37">
        <v>520</v>
      </c>
      <c r="AF130" s="37">
        <v>556</v>
      </c>
    </row>
    <row r="131" spans="1:32" hidden="1" x14ac:dyDescent="0.25">
      <c r="A131" s="88" t="s">
        <v>301</v>
      </c>
      <c r="B131" s="37">
        <v>1725</v>
      </c>
      <c r="C131" s="37">
        <v>1762</v>
      </c>
      <c r="D131" s="37">
        <v>1670</v>
      </c>
      <c r="E131" s="37">
        <v>1414</v>
      </c>
      <c r="F131" s="37">
        <v>1301</v>
      </c>
      <c r="G131" s="37">
        <v>1301</v>
      </c>
      <c r="H131" s="37">
        <v>1361</v>
      </c>
      <c r="I131" s="37">
        <v>1276</v>
      </c>
      <c r="J131" s="37">
        <v>1175</v>
      </c>
      <c r="K131" s="37">
        <v>1139</v>
      </c>
      <c r="L131" s="37">
        <v>1224</v>
      </c>
      <c r="M131" s="37">
        <v>1282</v>
      </c>
      <c r="N131" s="37">
        <v>1487</v>
      </c>
      <c r="O131" s="37">
        <v>1427</v>
      </c>
      <c r="P131" s="37">
        <v>1347</v>
      </c>
      <c r="Q131" s="37">
        <v>1173</v>
      </c>
      <c r="R131" s="37">
        <v>1123</v>
      </c>
      <c r="S131" s="37">
        <v>1140</v>
      </c>
      <c r="T131" s="37">
        <v>1206</v>
      </c>
      <c r="U131" s="37">
        <v>1059</v>
      </c>
      <c r="V131" s="37">
        <v>1004</v>
      </c>
      <c r="W131" s="37">
        <v>957</v>
      </c>
      <c r="X131" s="37">
        <v>985</v>
      </c>
      <c r="Y131" s="37">
        <v>1082</v>
      </c>
      <c r="Z131" s="37">
        <v>1258</v>
      </c>
      <c r="AA131" s="37">
        <v>1199</v>
      </c>
      <c r="AB131" s="37">
        <v>1161</v>
      </c>
      <c r="AC131" s="37">
        <v>1044</v>
      </c>
      <c r="AD131" s="37">
        <v>883</v>
      </c>
      <c r="AE131" s="37">
        <v>897</v>
      </c>
      <c r="AF131" s="37">
        <v>980</v>
      </c>
    </row>
    <row r="132" spans="1:32" hidden="1" x14ac:dyDescent="0.25">
      <c r="A132" s="88" t="s">
        <v>302</v>
      </c>
      <c r="B132" s="37">
        <v>1063</v>
      </c>
      <c r="C132" s="37">
        <v>1041</v>
      </c>
      <c r="D132" s="37">
        <v>942</v>
      </c>
      <c r="E132" s="37">
        <v>781</v>
      </c>
      <c r="F132" s="37">
        <v>853</v>
      </c>
      <c r="G132" s="37">
        <v>884</v>
      </c>
      <c r="H132" s="37">
        <v>959</v>
      </c>
      <c r="I132" s="37">
        <v>902</v>
      </c>
      <c r="J132" s="37">
        <v>824</v>
      </c>
      <c r="K132" s="37">
        <v>795</v>
      </c>
      <c r="L132" s="37">
        <v>777</v>
      </c>
      <c r="M132" s="37">
        <v>756</v>
      </c>
      <c r="N132" s="37">
        <v>916</v>
      </c>
      <c r="O132" s="37">
        <v>873</v>
      </c>
      <c r="P132" s="37">
        <v>820</v>
      </c>
      <c r="Q132" s="37">
        <v>693</v>
      </c>
      <c r="R132" s="37">
        <v>758</v>
      </c>
      <c r="S132" s="37">
        <v>769</v>
      </c>
      <c r="T132" s="37">
        <v>841</v>
      </c>
      <c r="U132" s="37">
        <v>766</v>
      </c>
      <c r="V132" s="37">
        <v>781</v>
      </c>
      <c r="W132" s="37">
        <v>730</v>
      </c>
      <c r="X132" s="37">
        <v>706</v>
      </c>
      <c r="Y132" s="37">
        <v>700</v>
      </c>
      <c r="Z132" s="37">
        <v>796</v>
      </c>
      <c r="AA132" s="37">
        <v>793</v>
      </c>
      <c r="AB132" s="37">
        <v>738</v>
      </c>
      <c r="AC132" s="37">
        <v>678</v>
      </c>
      <c r="AD132" s="37">
        <v>688</v>
      </c>
      <c r="AE132" s="37">
        <v>708</v>
      </c>
      <c r="AF132" s="37">
        <v>763</v>
      </c>
    </row>
    <row r="133" spans="1:32" hidden="1" x14ac:dyDescent="0.25">
      <c r="A133" s="88" t="s">
        <v>303</v>
      </c>
      <c r="B133" s="37">
        <v>743</v>
      </c>
      <c r="C133" s="37">
        <v>730</v>
      </c>
      <c r="D133" s="37">
        <v>682</v>
      </c>
      <c r="E133" s="37">
        <v>555</v>
      </c>
      <c r="F133" s="37">
        <v>577</v>
      </c>
      <c r="G133" s="37">
        <v>597</v>
      </c>
      <c r="H133" s="37">
        <v>653</v>
      </c>
      <c r="I133" s="37">
        <v>624</v>
      </c>
      <c r="J133" s="37">
        <v>546</v>
      </c>
      <c r="K133" s="37">
        <v>522</v>
      </c>
      <c r="L133" s="37">
        <v>514</v>
      </c>
      <c r="M133" s="37">
        <v>494</v>
      </c>
      <c r="N133" s="37">
        <v>619</v>
      </c>
      <c r="O133" s="37">
        <v>598</v>
      </c>
      <c r="P133" s="37">
        <v>562</v>
      </c>
      <c r="Q133" s="37">
        <v>452</v>
      </c>
      <c r="R133" s="37">
        <v>483</v>
      </c>
      <c r="S133" s="37">
        <v>478</v>
      </c>
      <c r="T133" s="37">
        <v>558</v>
      </c>
      <c r="U133" s="37">
        <v>513</v>
      </c>
      <c r="V133" s="37">
        <v>506</v>
      </c>
      <c r="W133" s="37">
        <v>470</v>
      </c>
      <c r="X133" s="37">
        <v>448</v>
      </c>
      <c r="Y133" s="37">
        <v>474</v>
      </c>
      <c r="Z133" s="37">
        <v>560</v>
      </c>
      <c r="AA133" s="37">
        <v>550</v>
      </c>
      <c r="AB133" s="37">
        <v>504</v>
      </c>
      <c r="AC133" s="37">
        <v>447</v>
      </c>
      <c r="AD133" s="37">
        <v>458</v>
      </c>
      <c r="AE133" s="37">
        <v>474</v>
      </c>
      <c r="AF133" s="37">
        <v>523</v>
      </c>
    </row>
    <row r="134" spans="1:32" hidden="1" x14ac:dyDescent="0.25">
      <c r="A134" s="88" t="s">
        <v>304</v>
      </c>
      <c r="B134" s="37">
        <v>5592</v>
      </c>
      <c r="C134" s="37">
        <v>5597</v>
      </c>
      <c r="D134" s="37">
        <v>5178</v>
      </c>
      <c r="E134" s="37">
        <v>4380</v>
      </c>
      <c r="F134" s="37">
        <v>4194</v>
      </c>
      <c r="G134" s="37">
        <v>4348</v>
      </c>
      <c r="H134" s="37">
        <v>4296</v>
      </c>
      <c r="I134" s="37">
        <v>3999</v>
      </c>
      <c r="J134" s="37">
        <v>3836</v>
      </c>
      <c r="K134" s="37">
        <v>3751</v>
      </c>
      <c r="L134" s="37">
        <v>4038</v>
      </c>
      <c r="M134" s="37">
        <v>4191</v>
      </c>
      <c r="N134" s="37">
        <v>5008</v>
      </c>
      <c r="O134" s="37">
        <v>4907</v>
      </c>
      <c r="P134" s="37">
        <v>4396</v>
      </c>
      <c r="Q134" s="37">
        <v>3994</v>
      </c>
      <c r="R134" s="37">
        <v>3882</v>
      </c>
      <c r="S134" s="37">
        <v>3906</v>
      </c>
      <c r="T134" s="37">
        <v>3827</v>
      </c>
      <c r="U134" s="37">
        <v>3476</v>
      </c>
      <c r="V134" s="37">
        <v>3545</v>
      </c>
      <c r="W134" s="37">
        <v>3248</v>
      </c>
      <c r="X134" s="37">
        <v>3504</v>
      </c>
      <c r="Y134" s="37">
        <v>3774</v>
      </c>
      <c r="Z134" s="37">
        <v>4183</v>
      </c>
      <c r="AA134" s="37">
        <v>4032</v>
      </c>
      <c r="AB134" s="37">
        <v>3791</v>
      </c>
      <c r="AC134" s="37">
        <v>3320</v>
      </c>
      <c r="AD134" s="37">
        <v>2971</v>
      </c>
      <c r="AE134" s="37">
        <v>3073</v>
      </c>
      <c r="AF134" s="37">
        <v>3194</v>
      </c>
    </row>
    <row r="135" spans="1:32" hidden="1" x14ac:dyDescent="0.25">
      <c r="A135" s="88" t="s">
        <v>305</v>
      </c>
      <c r="B135" s="37">
        <v>2181</v>
      </c>
      <c r="C135" s="37">
        <v>2215</v>
      </c>
      <c r="D135" s="37">
        <v>1999</v>
      </c>
      <c r="E135" s="37">
        <v>1613</v>
      </c>
      <c r="F135" s="37">
        <v>1549</v>
      </c>
      <c r="G135" s="37">
        <v>1634</v>
      </c>
      <c r="H135" s="37">
        <v>1693</v>
      </c>
      <c r="I135" s="37">
        <v>1568</v>
      </c>
      <c r="J135" s="37">
        <v>1473</v>
      </c>
      <c r="K135" s="37">
        <v>1452</v>
      </c>
      <c r="L135" s="37">
        <v>1583</v>
      </c>
      <c r="M135" s="37">
        <v>1637</v>
      </c>
      <c r="N135" s="37">
        <v>2063</v>
      </c>
      <c r="O135" s="37">
        <v>2028</v>
      </c>
      <c r="P135" s="37">
        <v>1868</v>
      </c>
      <c r="Q135" s="37">
        <v>1585</v>
      </c>
      <c r="R135" s="37">
        <v>1522</v>
      </c>
      <c r="S135" s="37">
        <v>1568</v>
      </c>
      <c r="T135" s="37">
        <v>1574</v>
      </c>
      <c r="U135" s="37">
        <v>1407</v>
      </c>
      <c r="V135" s="37">
        <v>1303</v>
      </c>
      <c r="W135" s="37">
        <v>1274</v>
      </c>
      <c r="X135" s="37">
        <v>1394</v>
      </c>
      <c r="Y135" s="37">
        <v>1470</v>
      </c>
      <c r="Z135" s="37">
        <v>1764</v>
      </c>
      <c r="AA135" s="37">
        <v>1651</v>
      </c>
      <c r="AB135" s="37">
        <v>1529</v>
      </c>
      <c r="AC135" s="37">
        <v>1364</v>
      </c>
      <c r="AD135" s="37">
        <v>1193</v>
      </c>
      <c r="AE135" s="37">
        <v>1299</v>
      </c>
      <c r="AF135" s="37">
        <v>1358</v>
      </c>
    </row>
    <row r="136" spans="1:32" hidden="1" x14ac:dyDescent="0.25">
      <c r="A136" s="88" t="s">
        <v>306</v>
      </c>
      <c r="B136" s="37">
        <v>7602</v>
      </c>
      <c r="C136" s="37">
        <v>7687</v>
      </c>
      <c r="D136" s="37">
        <v>6989</v>
      </c>
      <c r="E136" s="37">
        <v>5993</v>
      </c>
      <c r="F136" s="37">
        <v>6596</v>
      </c>
      <c r="G136" s="37">
        <v>6722</v>
      </c>
      <c r="H136" s="37">
        <v>7341</v>
      </c>
      <c r="I136" s="37">
        <v>6952</v>
      </c>
      <c r="J136" s="37">
        <v>6556</v>
      </c>
      <c r="K136" s="37">
        <v>6319</v>
      </c>
      <c r="L136" s="37">
        <v>6199</v>
      </c>
      <c r="M136" s="37">
        <v>5694</v>
      </c>
      <c r="N136" s="37">
        <v>6728</v>
      </c>
      <c r="O136" s="37">
        <v>6667</v>
      </c>
      <c r="P136" s="37">
        <v>6082</v>
      </c>
      <c r="Q136" s="37">
        <v>5994</v>
      </c>
      <c r="R136" s="37">
        <v>6379</v>
      </c>
      <c r="S136" s="37">
        <v>6514</v>
      </c>
      <c r="T136" s="37">
        <v>6891</v>
      </c>
      <c r="U136" s="37">
        <v>6226</v>
      </c>
      <c r="V136" s="37">
        <v>6023</v>
      </c>
      <c r="W136" s="37">
        <v>5797</v>
      </c>
      <c r="X136" s="37">
        <v>5564</v>
      </c>
      <c r="Y136" s="37">
        <v>5361</v>
      </c>
      <c r="Z136" s="37">
        <v>5871</v>
      </c>
      <c r="AA136" s="37">
        <v>5714</v>
      </c>
      <c r="AB136" s="37">
        <v>5459</v>
      </c>
      <c r="AC136" s="37">
        <v>5351</v>
      </c>
      <c r="AD136" s="37">
        <v>5187</v>
      </c>
      <c r="AE136" s="37">
        <v>5441</v>
      </c>
      <c r="AF136" s="37">
        <v>5915</v>
      </c>
    </row>
    <row r="137" spans="1:32" hidden="1" x14ac:dyDescent="0.25">
      <c r="A137" s="88" t="s">
        <v>307</v>
      </c>
      <c r="B137" s="37">
        <v>963</v>
      </c>
      <c r="C137" s="37">
        <v>964</v>
      </c>
      <c r="D137" s="37">
        <v>901</v>
      </c>
      <c r="E137" s="37">
        <v>744</v>
      </c>
      <c r="F137" s="37">
        <v>802</v>
      </c>
      <c r="G137" s="37">
        <v>818</v>
      </c>
      <c r="H137" s="37">
        <v>855</v>
      </c>
      <c r="I137" s="37">
        <v>818</v>
      </c>
      <c r="J137" s="37">
        <v>808</v>
      </c>
      <c r="K137" s="37">
        <v>762</v>
      </c>
      <c r="L137" s="37">
        <v>748</v>
      </c>
      <c r="M137" s="37">
        <v>693</v>
      </c>
      <c r="N137" s="37">
        <v>839</v>
      </c>
      <c r="O137" s="37">
        <v>842</v>
      </c>
      <c r="P137" s="37">
        <v>803</v>
      </c>
      <c r="Q137" s="37">
        <v>774</v>
      </c>
      <c r="R137" s="37">
        <v>792</v>
      </c>
      <c r="S137" s="37">
        <v>826</v>
      </c>
      <c r="T137" s="37">
        <v>802</v>
      </c>
      <c r="U137" s="37">
        <v>732</v>
      </c>
      <c r="V137" s="37">
        <v>754</v>
      </c>
      <c r="W137" s="37">
        <v>695</v>
      </c>
      <c r="X137" s="37">
        <v>658</v>
      </c>
      <c r="Y137" s="37">
        <v>680</v>
      </c>
      <c r="Z137" s="37">
        <v>731</v>
      </c>
      <c r="AA137" s="37">
        <v>712</v>
      </c>
      <c r="AB137" s="37">
        <v>688</v>
      </c>
      <c r="AC137" s="37">
        <v>650</v>
      </c>
      <c r="AD137" s="37">
        <v>606</v>
      </c>
      <c r="AE137" s="37">
        <v>634</v>
      </c>
      <c r="AF137" s="37">
        <v>660</v>
      </c>
    </row>
    <row r="138" spans="1:32" hidden="1" x14ac:dyDescent="0.25">
      <c r="A138" s="88" t="s">
        <v>308</v>
      </c>
      <c r="B138" s="37">
        <v>1198</v>
      </c>
      <c r="C138" s="37">
        <v>1190</v>
      </c>
      <c r="D138" s="37">
        <v>1150</v>
      </c>
      <c r="E138" s="37">
        <v>979</v>
      </c>
      <c r="F138" s="37">
        <v>1003</v>
      </c>
      <c r="G138" s="37">
        <v>1057</v>
      </c>
      <c r="H138" s="37">
        <v>1054</v>
      </c>
      <c r="I138" s="37">
        <v>984</v>
      </c>
      <c r="J138" s="37">
        <v>964</v>
      </c>
      <c r="K138" s="37">
        <v>917</v>
      </c>
      <c r="L138" s="37">
        <v>960</v>
      </c>
      <c r="M138" s="37">
        <v>899</v>
      </c>
      <c r="N138" s="37">
        <v>1043</v>
      </c>
      <c r="O138" s="37">
        <v>1015</v>
      </c>
      <c r="P138" s="37">
        <v>960</v>
      </c>
      <c r="Q138" s="37">
        <v>919</v>
      </c>
      <c r="R138" s="37">
        <v>973</v>
      </c>
      <c r="S138" s="37">
        <v>965</v>
      </c>
      <c r="T138" s="37">
        <v>961</v>
      </c>
      <c r="U138" s="37">
        <v>885</v>
      </c>
      <c r="V138" s="37">
        <v>906</v>
      </c>
      <c r="W138" s="37">
        <v>856</v>
      </c>
      <c r="X138" s="37">
        <v>859</v>
      </c>
      <c r="Y138" s="37">
        <v>863</v>
      </c>
      <c r="Z138" s="37">
        <v>894</v>
      </c>
      <c r="AA138" s="37">
        <v>863</v>
      </c>
      <c r="AB138" s="37">
        <v>818</v>
      </c>
      <c r="AC138" s="37">
        <v>788</v>
      </c>
      <c r="AD138" s="37">
        <v>737</v>
      </c>
      <c r="AE138" s="37">
        <v>794</v>
      </c>
      <c r="AF138" s="37">
        <v>815</v>
      </c>
    </row>
    <row r="139" spans="1:32" hidden="1" x14ac:dyDescent="0.25">
      <c r="A139" s="88" t="s">
        <v>309</v>
      </c>
      <c r="B139" s="37">
        <v>707</v>
      </c>
      <c r="C139" s="37">
        <v>691</v>
      </c>
      <c r="D139" s="37">
        <v>622</v>
      </c>
      <c r="E139" s="37">
        <v>520</v>
      </c>
      <c r="F139" s="37">
        <v>567</v>
      </c>
      <c r="G139" s="37">
        <v>598</v>
      </c>
      <c r="H139" s="37">
        <v>622</v>
      </c>
      <c r="I139" s="37">
        <v>574</v>
      </c>
      <c r="J139" s="37">
        <v>560</v>
      </c>
      <c r="K139" s="37">
        <v>533</v>
      </c>
      <c r="L139" s="37">
        <v>519</v>
      </c>
      <c r="M139" s="37">
        <v>486</v>
      </c>
      <c r="N139" s="37">
        <v>607</v>
      </c>
      <c r="O139" s="37">
        <v>570</v>
      </c>
      <c r="P139" s="37">
        <v>487</v>
      </c>
      <c r="Q139" s="37">
        <v>519</v>
      </c>
      <c r="R139" s="37">
        <v>571</v>
      </c>
      <c r="S139" s="37">
        <v>604</v>
      </c>
      <c r="T139" s="37">
        <v>570</v>
      </c>
      <c r="U139" s="37">
        <v>498</v>
      </c>
      <c r="V139" s="37">
        <v>514</v>
      </c>
      <c r="W139" s="37">
        <v>473</v>
      </c>
      <c r="X139" s="37">
        <v>475</v>
      </c>
      <c r="Y139" s="37">
        <v>433</v>
      </c>
      <c r="Z139" s="37">
        <v>486</v>
      </c>
      <c r="AA139" s="37">
        <v>482</v>
      </c>
      <c r="AB139" s="37">
        <v>453</v>
      </c>
      <c r="AC139" s="37">
        <v>458</v>
      </c>
      <c r="AD139" s="37">
        <v>445</v>
      </c>
      <c r="AE139" s="37">
        <v>495</v>
      </c>
      <c r="AF139" s="37">
        <v>543</v>
      </c>
    </row>
    <row r="140" spans="1:32" hidden="1" x14ac:dyDescent="0.25">
      <c r="A140" s="88" t="s">
        <v>310</v>
      </c>
      <c r="B140" s="37">
        <v>3016</v>
      </c>
      <c r="C140" s="37">
        <v>2919</v>
      </c>
      <c r="D140" s="37">
        <v>2762</v>
      </c>
      <c r="E140" s="37">
        <v>2424</v>
      </c>
      <c r="F140" s="37">
        <v>2282</v>
      </c>
      <c r="G140" s="37">
        <v>2394</v>
      </c>
      <c r="H140" s="37">
        <v>2421</v>
      </c>
      <c r="I140" s="37">
        <v>2235</v>
      </c>
      <c r="J140" s="37">
        <v>2060</v>
      </c>
      <c r="K140" s="37">
        <v>1976</v>
      </c>
      <c r="L140" s="37">
        <v>2109</v>
      </c>
      <c r="M140" s="37">
        <v>2117</v>
      </c>
      <c r="N140" s="37">
        <v>2592</v>
      </c>
      <c r="O140" s="37">
        <v>2459</v>
      </c>
      <c r="P140" s="37">
        <v>2299</v>
      </c>
      <c r="Q140" s="37">
        <v>2236</v>
      </c>
      <c r="R140" s="37">
        <v>2127</v>
      </c>
      <c r="S140" s="37">
        <v>2208</v>
      </c>
      <c r="T140" s="37">
        <v>2252</v>
      </c>
      <c r="U140" s="37">
        <v>1980</v>
      </c>
      <c r="V140" s="37">
        <v>1905</v>
      </c>
      <c r="W140" s="37">
        <v>1787</v>
      </c>
      <c r="X140" s="37">
        <v>1864</v>
      </c>
      <c r="Y140" s="37">
        <v>1903</v>
      </c>
      <c r="Z140" s="37">
        <v>2261</v>
      </c>
      <c r="AA140" s="37">
        <v>2068</v>
      </c>
      <c r="AB140" s="37">
        <v>2056</v>
      </c>
      <c r="AC140" s="37">
        <v>1957</v>
      </c>
      <c r="AD140" s="37">
        <v>1726</v>
      </c>
      <c r="AE140" s="37">
        <v>1818</v>
      </c>
      <c r="AF140" s="37">
        <v>1889</v>
      </c>
    </row>
    <row r="141" spans="1:32" hidden="1" x14ac:dyDescent="0.25">
      <c r="A141" s="88" t="s">
        <v>311</v>
      </c>
      <c r="B141" s="37">
        <v>878</v>
      </c>
      <c r="C141" s="37">
        <v>861</v>
      </c>
      <c r="D141" s="37">
        <v>812</v>
      </c>
      <c r="E141" s="37">
        <v>526</v>
      </c>
      <c r="F141" s="37">
        <v>560</v>
      </c>
      <c r="G141" s="37">
        <v>609</v>
      </c>
      <c r="H141" s="37">
        <v>696</v>
      </c>
      <c r="I141" s="37">
        <v>673</v>
      </c>
      <c r="J141" s="37">
        <v>595</v>
      </c>
      <c r="K141" s="37">
        <v>549</v>
      </c>
      <c r="L141" s="37">
        <v>605</v>
      </c>
      <c r="M141" s="37">
        <v>601</v>
      </c>
      <c r="N141" s="37">
        <v>823</v>
      </c>
      <c r="O141" s="37">
        <v>801</v>
      </c>
      <c r="P141" s="37">
        <v>741</v>
      </c>
      <c r="Q141" s="37">
        <v>571</v>
      </c>
      <c r="R141" s="37">
        <v>582</v>
      </c>
      <c r="S141" s="37">
        <v>628</v>
      </c>
      <c r="T141" s="37">
        <v>697</v>
      </c>
      <c r="U141" s="37">
        <v>640</v>
      </c>
      <c r="V141" s="37">
        <v>556</v>
      </c>
      <c r="W141" s="37">
        <v>534</v>
      </c>
      <c r="X141" s="37">
        <v>554</v>
      </c>
      <c r="Y141" s="37">
        <v>579</v>
      </c>
      <c r="Z141" s="37">
        <v>721</v>
      </c>
      <c r="AA141" s="37">
        <v>698</v>
      </c>
      <c r="AB141" s="37">
        <v>600</v>
      </c>
      <c r="AC141" s="37">
        <v>485</v>
      </c>
      <c r="AD141" s="37">
        <v>468</v>
      </c>
      <c r="AE141" s="37">
        <v>494</v>
      </c>
      <c r="AF141" s="37">
        <v>589</v>
      </c>
    </row>
    <row r="142" spans="1:32" hidden="1" x14ac:dyDescent="0.25">
      <c r="A142" s="88" t="s">
        <v>312</v>
      </c>
      <c r="B142" s="37">
        <v>974</v>
      </c>
      <c r="C142" s="37">
        <v>986</v>
      </c>
      <c r="D142" s="37">
        <v>933</v>
      </c>
      <c r="E142" s="37">
        <v>820</v>
      </c>
      <c r="F142" s="37">
        <v>920</v>
      </c>
      <c r="G142" s="37">
        <v>976</v>
      </c>
      <c r="H142" s="37">
        <v>949</v>
      </c>
      <c r="I142" s="37">
        <v>904</v>
      </c>
      <c r="J142" s="37">
        <v>827</v>
      </c>
      <c r="K142" s="37">
        <v>770</v>
      </c>
      <c r="L142" s="37">
        <v>784</v>
      </c>
      <c r="M142" s="37">
        <v>687</v>
      </c>
      <c r="N142" s="37">
        <v>848</v>
      </c>
      <c r="O142" s="37">
        <v>802</v>
      </c>
      <c r="P142" s="37">
        <v>705</v>
      </c>
      <c r="Q142" s="37">
        <v>770</v>
      </c>
      <c r="R142" s="37">
        <v>801</v>
      </c>
      <c r="S142" s="37">
        <v>812</v>
      </c>
      <c r="T142" s="37">
        <v>799</v>
      </c>
      <c r="U142" s="37">
        <v>726</v>
      </c>
      <c r="V142" s="37">
        <v>727</v>
      </c>
      <c r="W142" s="37">
        <v>701</v>
      </c>
      <c r="X142" s="37">
        <v>655</v>
      </c>
      <c r="Y142" s="37">
        <v>640</v>
      </c>
      <c r="Z142" s="37">
        <v>705</v>
      </c>
      <c r="AA142" s="37">
        <v>707</v>
      </c>
      <c r="AB142" s="37">
        <v>691</v>
      </c>
      <c r="AC142" s="37">
        <v>691</v>
      </c>
      <c r="AD142" s="37">
        <v>664</v>
      </c>
      <c r="AE142" s="37">
        <v>721</v>
      </c>
      <c r="AF142" s="37">
        <v>762</v>
      </c>
    </row>
    <row r="143" spans="1:32" hidden="1" x14ac:dyDescent="0.25">
      <c r="A143" s="88" t="s">
        <v>313</v>
      </c>
      <c r="B143" s="37">
        <v>1379</v>
      </c>
      <c r="C143" s="37">
        <v>1392</v>
      </c>
      <c r="D143" s="37">
        <v>1285</v>
      </c>
      <c r="E143" s="37">
        <v>1113</v>
      </c>
      <c r="F143" s="37">
        <v>1184</v>
      </c>
      <c r="G143" s="37">
        <v>1263</v>
      </c>
      <c r="H143" s="37">
        <v>1315</v>
      </c>
      <c r="I143" s="37">
        <v>1193</v>
      </c>
      <c r="J143" s="37">
        <v>1161</v>
      </c>
      <c r="K143" s="37">
        <v>1091</v>
      </c>
      <c r="L143" s="37">
        <v>1101</v>
      </c>
      <c r="M143" s="37">
        <v>1035</v>
      </c>
      <c r="N143" s="37">
        <v>1199</v>
      </c>
      <c r="O143" s="37">
        <v>1140</v>
      </c>
      <c r="P143" s="37">
        <v>999</v>
      </c>
      <c r="Q143" s="37">
        <v>975</v>
      </c>
      <c r="R143" s="37">
        <v>1023</v>
      </c>
      <c r="S143" s="37">
        <v>1040</v>
      </c>
      <c r="T143" s="37">
        <v>1079</v>
      </c>
      <c r="U143" s="37">
        <v>938</v>
      </c>
      <c r="V143" s="37">
        <v>931</v>
      </c>
      <c r="W143" s="37">
        <v>871</v>
      </c>
      <c r="X143" s="37">
        <v>912</v>
      </c>
      <c r="Y143" s="37">
        <v>855</v>
      </c>
      <c r="Z143" s="37">
        <v>981</v>
      </c>
      <c r="AA143" s="37">
        <v>911</v>
      </c>
      <c r="AB143" s="37">
        <v>899</v>
      </c>
      <c r="AC143" s="37">
        <v>898</v>
      </c>
      <c r="AD143" s="37">
        <v>869</v>
      </c>
      <c r="AE143" s="37">
        <v>941</v>
      </c>
      <c r="AF143" s="37">
        <v>971</v>
      </c>
    </row>
    <row r="144" spans="1:32" hidden="1" x14ac:dyDescent="0.25">
      <c r="A144" s="88" t="s">
        <v>314</v>
      </c>
      <c r="B144" s="37">
        <v>2861</v>
      </c>
      <c r="C144" s="37">
        <v>2928</v>
      </c>
      <c r="D144" s="37">
        <v>2679</v>
      </c>
      <c r="E144" s="37">
        <v>2272</v>
      </c>
      <c r="F144" s="37">
        <v>2417</v>
      </c>
      <c r="G144" s="37">
        <v>2479</v>
      </c>
      <c r="H144" s="37">
        <v>2667</v>
      </c>
      <c r="I144" s="37">
        <v>2507</v>
      </c>
      <c r="J144" s="37">
        <v>2344</v>
      </c>
      <c r="K144" s="37">
        <v>2199</v>
      </c>
      <c r="L144" s="37">
        <v>2198</v>
      </c>
      <c r="M144" s="37">
        <v>2089</v>
      </c>
      <c r="N144" s="37">
        <v>2472</v>
      </c>
      <c r="O144" s="37">
        <v>2491</v>
      </c>
      <c r="P144" s="37">
        <v>2272</v>
      </c>
      <c r="Q144" s="37">
        <v>2091</v>
      </c>
      <c r="R144" s="37">
        <v>2206</v>
      </c>
      <c r="S144" s="37">
        <v>2248</v>
      </c>
      <c r="T144" s="37">
        <v>2376</v>
      </c>
      <c r="U144" s="37">
        <v>2168</v>
      </c>
      <c r="V144" s="37">
        <v>2149</v>
      </c>
      <c r="W144" s="37">
        <v>2020</v>
      </c>
      <c r="X144" s="37">
        <v>1973</v>
      </c>
      <c r="Y144" s="37">
        <v>1956</v>
      </c>
      <c r="Z144" s="37">
        <v>2168</v>
      </c>
      <c r="AA144" s="37">
        <v>2110</v>
      </c>
      <c r="AB144" s="37">
        <v>1994</v>
      </c>
      <c r="AC144" s="37">
        <v>1886</v>
      </c>
      <c r="AD144" s="37">
        <v>1822</v>
      </c>
      <c r="AE144" s="37">
        <v>1920</v>
      </c>
      <c r="AF144" s="37">
        <v>2085</v>
      </c>
    </row>
    <row r="145" spans="1:32" x14ac:dyDescent="0.25">
      <c r="A145" s="3" t="s">
        <v>41</v>
      </c>
      <c r="B145" s="37">
        <v>83686</v>
      </c>
      <c r="C145" s="37">
        <v>87648</v>
      </c>
      <c r="D145" s="37">
        <v>82340</v>
      </c>
      <c r="E145" s="37">
        <v>70146</v>
      </c>
      <c r="F145" s="37">
        <v>73516</v>
      </c>
      <c r="G145" s="37">
        <v>73047</v>
      </c>
      <c r="H145" s="37">
        <v>76246</v>
      </c>
      <c r="I145" s="37">
        <v>72117</v>
      </c>
      <c r="J145" s="37">
        <v>65327</v>
      </c>
      <c r="K145" s="37">
        <v>67649</v>
      </c>
      <c r="L145" s="37">
        <v>68249</v>
      </c>
      <c r="M145" s="37">
        <v>63560</v>
      </c>
      <c r="N145" s="37">
        <v>72219</v>
      </c>
      <c r="O145" s="37">
        <v>71452</v>
      </c>
      <c r="P145" s="37">
        <v>63734</v>
      </c>
      <c r="Q145" s="37">
        <v>60131</v>
      </c>
      <c r="R145" s="37">
        <v>59879</v>
      </c>
      <c r="S145" s="37">
        <v>57149</v>
      </c>
      <c r="T145" s="37">
        <v>58622</v>
      </c>
      <c r="U145" s="37">
        <v>54302</v>
      </c>
      <c r="V145" s="37">
        <v>49891</v>
      </c>
      <c r="W145" s="37">
        <v>52983</v>
      </c>
      <c r="X145" s="37">
        <v>53737</v>
      </c>
      <c r="Y145" s="37">
        <v>52353</v>
      </c>
      <c r="Z145" s="37">
        <v>61912</v>
      </c>
      <c r="AA145" s="37">
        <v>62442</v>
      </c>
      <c r="AB145" s="37">
        <v>60271</v>
      </c>
      <c r="AC145" s="37">
        <v>48724</v>
      </c>
      <c r="AD145" s="37">
        <v>44761</v>
      </c>
      <c r="AE145" s="37">
        <v>51642</v>
      </c>
      <c r="AF145" s="37">
        <v>57207</v>
      </c>
    </row>
    <row r="146" spans="1:32" hidden="1" x14ac:dyDescent="0.25">
      <c r="A146" s="88" t="s">
        <v>315</v>
      </c>
      <c r="B146" s="37">
        <v>958</v>
      </c>
      <c r="C146" s="37">
        <v>953</v>
      </c>
      <c r="D146" s="37">
        <v>902</v>
      </c>
      <c r="E146" s="37">
        <v>761</v>
      </c>
      <c r="F146" s="37">
        <v>722</v>
      </c>
      <c r="G146" s="37">
        <v>761</v>
      </c>
      <c r="H146" s="37">
        <v>784</v>
      </c>
      <c r="I146" s="37">
        <v>737</v>
      </c>
      <c r="J146" s="37">
        <v>684</v>
      </c>
      <c r="K146" s="37">
        <v>652</v>
      </c>
      <c r="L146" s="37">
        <v>655</v>
      </c>
      <c r="M146" s="37">
        <v>666</v>
      </c>
      <c r="N146" s="37">
        <v>795</v>
      </c>
      <c r="O146" s="37">
        <v>769</v>
      </c>
      <c r="P146" s="37">
        <v>725</v>
      </c>
      <c r="Q146" s="37">
        <v>646</v>
      </c>
      <c r="R146" s="37">
        <v>639</v>
      </c>
      <c r="S146" s="37">
        <v>635</v>
      </c>
      <c r="T146" s="37">
        <v>644</v>
      </c>
      <c r="U146" s="37">
        <v>624</v>
      </c>
      <c r="V146" s="37">
        <v>606</v>
      </c>
      <c r="W146" s="37">
        <v>585</v>
      </c>
      <c r="X146" s="37">
        <v>600</v>
      </c>
      <c r="Y146" s="37">
        <v>649</v>
      </c>
      <c r="Z146" s="37">
        <v>717</v>
      </c>
      <c r="AA146" s="37">
        <v>688</v>
      </c>
      <c r="AB146" s="37">
        <v>674</v>
      </c>
      <c r="AC146" s="37">
        <v>567</v>
      </c>
      <c r="AD146" s="37">
        <v>511</v>
      </c>
      <c r="AE146" s="37">
        <v>538</v>
      </c>
      <c r="AF146" s="37">
        <v>568</v>
      </c>
    </row>
    <row r="147" spans="1:32" hidden="1" x14ac:dyDescent="0.25">
      <c r="A147" s="88" t="s">
        <v>316</v>
      </c>
      <c r="B147" s="37">
        <v>2809</v>
      </c>
      <c r="C147" s="37">
        <v>2908</v>
      </c>
      <c r="D147" s="37">
        <v>2661</v>
      </c>
      <c r="E147" s="37">
        <v>2277</v>
      </c>
      <c r="F147" s="37">
        <v>2591</v>
      </c>
      <c r="G147" s="37">
        <v>2676</v>
      </c>
      <c r="H147" s="37">
        <v>2953</v>
      </c>
      <c r="I147" s="37">
        <v>2753</v>
      </c>
      <c r="J147" s="37">
        <v>2626</v>
      </c>
      <c r="K147" s="37">
        <v>2469</v>
      </c>
      <c r="L147" s="37">
        <v>2410</v>
      </c>
      <c r="M147" s="37">
        <v>2195</v>
      </c>
      <c r="N147" s="37">
        <v>2614</v>
      </c>
      <c r="O147" s="37">
        <v>2573</v>
      </c>
      <c r="P147" s="37">
        <v>2300</v>
      </c>
      <c r="Q147" s="37">
        <v>2283</v>
      </c>
      <c r="R147" s="37">
        <v>2439</v>
      </c>
      <c r="S147" s="37">
        <v>2567</v>
      </c>
      <c r="T147" s="37">
        <v>2660</v>
      </c>
      <c r="U147" s="37">
        <v>2417</v>
      </c>
      <c r="V147" s="37">
        <v>2342</v>
      </c>
      <c r="W147" s="37">
        <v>2239</v>
      </c>
      <c r="X147" s="37">
        <v>2131</v>
      </c>
      <c r="Y147" s="37">
        <v>1945</v>
      </c>
      <c r="Z147" s="37">
        <v>2179</v>
      </c>
      <c r="AA147" s="37">
        <v>2098</v>
      </c>
      <c r="AB147" s="37">
        <v>2015</v>
      </c>
      <c r="AC147" s="37">
        <v>2007</v>
      </c>
      <c r="AD147" s="37">
        <v>1942</v>
      </c>
      <c r="AE147" s="37">
        <v>2096</v>
      </c>
      <c r="AF147" s="37">
        <v>2318</v>
      </c>
    </row>
    <row r="148" spans="1:32" hidden="1" x14ac:dyDescent="0.25">
      <c r="A148" s="88" t="s">
        <v>317</v>
      </c>
      <c r="B148" s="37">
        <v>5314</v>
      </c>
      <c r="C148" s="37">
        <v>5279</v>
      </c>
      <c r="D148" s="37">
        <v>4942</v>
      </c>
      <c r="E148" s="37">
        <v>4125</v>
      </c>
      <c r="F148" s="37">
        <v>4147</v>
      </c>
      <c r="G148" s="37">
        <v>4324</v>
      </c>
      <c r="H148" s="37">
        <v>4528</v>
      </c>
      <c r="I148" s="37">
        <v>4240</v>
      </c>
      <c r="J148" s="37">
        <v>4003</v>
      </c>
      <c r="K148" s="37">
        <v>3806</v>
      </c>
      <c r="L148" s="37">
        <v>3829</v>
      </c>
      <c r="M148" s="37">
        <v>3790</v>
      </c>
      <c r="N148" s="37">
        <v>4691</v>
      </c>
      <c r="O148" s="37">
        <v>4509</v>
      </c>
      <c r="P148" s="37">
        <v>4176</v>
      </c>
      <c r="Q148" s="37">
        <v>3740</v>
      </c>
      <c r="R148" s="37">
        <v>3789</v>
      </c>
      <c r="S148" s="37">
        <v>3891</v>
      </c>
      <c r="T148" s="37">
        <v>4013</v>
      </c>
      <c r="U148" s="37">
        <v>3676</v>
      </c>
      <c r="V148" s="37">
        <v>3574</v>
      </c>
      <c r="W148" s="37">
        <v>3458</v>
      </c>
      <c r="X148" s="37">
        <v>3452</v>
      </c>
      <c r="Y148" s="37">
        <v>3486</v>
      </c>
      <c r="Z148" s="37">
        <v>4044</v>
      </c>
      <c r="AA148" s="37">
        <v>3855</v>
      </c>
      <c r="AB148" s="37">
        <v>3744</v>
      </c>
      <c r="AC148" s="37">
        <v>3419</v>
      </c>
      <c r="AD148" s="37">
        <v>3117</v>
      </c>
      <c r="AE148" s="37">
        <v>3278</v>
      </c>
      <c r="AF148" s="37">
        <v>3480</v>
      </c>
    </row>
    <row r="149" spans="1:32" x14ac:dyDescent="0.25">
      <c r="A149" s="3" t="s">
        <v>42</v>
      </c>
      <c r="B149" s="37">
        <v>18374</v>
      </c>
      <c r="C149" s="37">
        <v>19346</v>
      </c>
      <c r="D149" s="37">
        <v>18254</v>
      </c>
      <c r="E149" s="37">
        <v>15573</v>
      </c>
      <c r="F149" s="37">
        <v>16219</v>
      </c>
      <c r="G149" s="37">
        <v>16155</v>
      </c>
      <c r="H149" s="37">
        <v>17597</v>
      </c>
      <c r="I149" s="37">
        <v>16470</v>
      </c>
      <c r="J149" s="37">
        <v>14495</v>
      </c>
      <c r="K149" s="37">
        <v>14876</v>
      </c>
      <c r="L149" s="37">
        <v>15111</v>
      </c>
      <c r="M149" s="37">
        <v>13922</v>
      </c>
      <c r="N149" s="37">
        <v>15751</v>
      </c>
      <c r="O149" s="37">
        <v>15522</v>
      </c>
      <c r="P149" s="37">
        <v>13898</v>
      </c>
      <c r="Q149" s="37">
        <v>13152</v>
      </c>
      <c r="R149" s="37">
        <v>13117</v>
      </c>
      <c r="S149" s="37">
        <v>12553</v>
      </c>
      <c r="T149" s="37">
        <v>13492</v>
      </c>
      <c r="U149" s="37">
        <v>12461</v>
      </c>
      <c r="V149" s="37">
        <v>10956</v>
      </c>
      <c r="W149" s="37">
        <v>11593</v>
      </c>
      <c r="X149" s="37">
        <v>11642</v>
      </c>
      <c r="Y149" s="37">
        <v>11411</v>
      </c>
      <c r="Z149" s="37">
        <v>13404</v>
      </c>
      <c r="AA149" s="37">
        <v>13444</v>
      </c>
      <c r="AB149" s="37">
        <v>13038</v>
      </c>
      <c r="AC149" s="37">
        <v>10616</v>
      </c>
      <c r="AD149" s="37">
        <v>9757</v>
      </c>
      <c r="AE149" s="37">
        <v>11269</v>
      </c>
      <c r="AF149" s="37">
        <v>13106</v>
      </c>
    </row>
    <row r="150" spans="1:32" hidden="1" x14ac:dyDescent="0.25">
      <c r="A150" s="88" t="s">
        <v>318</v>
      </c>
      <c r="B150" s="37">
        <v>1247</v>
      </c>
      <c r="C150" s="37">
        <v>1320</v>
      </c>
      <c r="D150" s="37">
        <v>1207</v>
      </c>
      <c r="E150" s="37">
        <v>907</v>
      </c>
      <c r="F150" s="37">
        <v>815</v>
      </c>
      <c r="G150" s="37">
        <v>834</v>
      </c>
      <c r="H150" s="37">
        <v>878</v>
      </c>
      <c r="I150" s="37">
        <v>845</v>
      </c>
      <c r="J150" s="37">
        <v>789</v>
      </c>
      <c r="K150" s="37">
        <v>758</v>
      </c>
      <c r="L150" s="37">
        <v>819</v>
      </c>
      <c r="M150" s="37">
        <v>836</v>
      </c>
      <c r="N150" s="37">
        <v>1113</v>
      </c>
      <c r="O150" s="37">
        <v>1154</v>
      </c>
      <c r="P150" s="37">
        <v>1126</v>
      </c>
      <c r="Q150" s="37">
        <v>852</v>
      </c>
      <c r="R150" s="37">
        <v>779</v>
      </c>
      <c r="S150" s="37">
        <v>702</v>
      </c>
      <c r="T150" s="37">
        <v>736</v>
      </c>
      <c r="U150" s="37">
        <v>662</v>
      </c>
      <c r="V150" s="37">
        <v>692</v>
      </c>
      <c r="W150" s="37">
        <v>741</v>
      </c>
      <c r="X150" s="37">
        <v>791</v>
      </c>
      <c r="Y150" s="37">
        <v>820</v>
      </c>
      <c r="Z150" s="37">
        <v>981</v>
      </c>
      <c r="AA150" s="37">
        <v>973</v>
      </c>
      <c r="AB150" s="37">
        <v>926</v>
      </c>
      <c r="AC150" s="37">
        <v>717</v>
      </c>
      <c r="AD150" s="37">
        <v>620</v>
      </c>
      <c r="AE150" s="37">
        <v>604</v>
      </c>
      <c r="AF150" s="37">
        <v>670</v>
      </c>
    </row>
    <row r="151" spans="1:32" hidden="1" x14ac:dyDescent="0.25">
      <c r="A151" s="88" t="s">
        <v>319</v>
      </c>
      <c r="B151" s="37">
        <v>8288</v>
      </c>
      <c r="C151" s="37">
        <v>8306</v>
      </c>
      <c r="D151" s="37">
        <v>7863</v>
      </c>
      <c r="E151" s="37">
        <v>7193</v>
      </c>
      <c r="F151" s="37">
        <v>7435</v>
      </c>
      <c r="G151" s="37">
        <v>7517</v>
      </c>
      <c r="H151" s="37">
        <v>8017</v>
      </c>
      <c r="I151" s="37">
        <v>7755</v>
      </c>
      <c r="J151" s="37">
        <v>7079</v>
      </c>
      <c r="K151" s="37">
        <v>6521</v>
      </c>
      <c r="L151" s="37">
        <v>6532</v>
      </c>
      <c r="M151" s="37">
        <v>6340</v>
      </c>
      <c r="N151" s="37">
        <v>7271</v>
      </c>
      <c r="O151" s="37">
        <v>6985</v>
      </c>
      <c r="P151" s="37">
        <v>6607</v>
      </c>
      <c r="Q151" s="37">
        <v>6351</v>
      </c>
      <c r="R151" s="37">
        <v>6585</v>
      </c>
      <c r="S151" s="37">
        <v>6481</v>
      </c>
      <c r="T151" s="37">
        <v>7022</v>
      </c>
      <c r="U151" s="37">
        <v>6482</v>
      </c>
      <c r="V151" s="37">
        <v>6249</v>
      </c>
      <c r="W151" s="37">
        <v>5864</v>
      </c>
      <c r="X151" s="37">
        <v>5818</v>
      </c>
      <c r="Y151" s="37">
        <v>5681</v>
      </c>
      <c r="Z151" s="37">
        <v>6077</v>
      </c>
      <c r="AA151" s="37">
        <v>5908</v>
      </c>
      <c r="AB151" s="37">
        <v>5893</v>
      </c>
      <c r="AC151" s="37">
        <v>5791</v>
      </c>
      <c r="AD151" s="37">
        <v>5415</v>
      </c>
      <c r="AE151" s="37">
        <v>5495</v>
      </c>
      <c r="AF151" s="37">
        <v>6214</v>
      </c>
    </row>
    <row r="152" spans="1:32" hidden="1" x14ac:dyDescent="0.25">
      <c r="A152" s="88" t="s">
        <v>320</v>
      </c>
      <c r="B152" s="37">
        <v>39328</v>
      </c>
      <c r="C152" s="37">
        <v>39810</v>
      </c>
      <c r="D152" s="37">
        <v>37165</v>
      </c>
      <c r="E152" s="37">
        <v>31923</v>
      </c>
      <c r="F152" s="37">
        <v>31980</v>
      </c>
      <c r="G152" s="37">
        <v>32644</v>
      </c>
      <c r="H152" s="37">
        <v>33811</v>
      </c>
      <c r="I152" s="37">
        <v>31891</v>
      </c>
      <c r="J152" s="37">
        <v>30576</v>
      </c>
      <c r="K152" s="37">
        <v>29009</v>
      </c>
      <c r="L152" s="37">
        <v>29869</v>
      </c>
      <c r="M152" s="37">
        <v>29788</v>
      </c>
      <c r="N152" s="37">
        <v>35324</v>
      </c>
      <c r="O152" s="37">
        <v>34832</v>
      </c>
      <c r="P152" s="37">
        <v>32484</v>
      </c>
      <c r="Q152" s="37">
        <v>30095</v>
      </c>
      <c r="R152" s="37">
        <v>30056</v>
      </c>
      <c r="S152" s="37">
        <v>29987</v>
      </c>
      <c r="T152" s="37">
        <v>30281</v>
      </c>
      <c r="U152" s="37">
        <v>27452</v>
      </c>
      <c r="V152" s="37">
        <v>27213</v>
      </c>
      <c r="W152" s="37">
        <v>25719</v>
      </c>
      <c r="X152" s="37">
        <v>26108</v>
      </c>
      <c r="Y152" s="37">
        <v>26865</v>
      </c>
      <c r="Z152" s="37">
        <v>30002</v>
      </c>
      <c r="AA152" s="37">
        <v>29297</v>
      </c>
      <c r="AB152" s="37">
        <v>28359</v>
      </c>
      <c r="AC152" s="37">
        <v>26488</v>
      </c>
      <c r="AD152" s="37">
        <v>24020</v>
      </c>
      <c r="AE152" s="37">
        <v>24620</v>
      </c>
      <c r="AF152" s="37">
        <v>26315</v>
      </c>
    </row>
    <row r="153" spans="1:32" hidden="1" x14ac:dyDescent="0.25">
      <c r="A153" s="88" t="s">
        <v>321</v>
      </c>
      <c r="B153" s="37">
        <v>36069</v>
      </c>
      <c r="C153" s="37">
        <v>36519</v>
      </c>
      <c r="D153" s="37">
        <v>34125</v>
      </c>
      <c r="E153" s="37">
        <v>29418</v>
      </c>
      <c r="F153" s="37">
        <v>29655</v>
      </c>
      <c r="G153" s="37">
        <v>30340</v>
      </c>
      <c r="H153" s="37">
        <v>31459</v>
      </c>
      <c r="I153" s="37">
        <v>29662</v>
      </c>
      <c r="J153" s="37">
        <v>28383</v>
      </c>
      <c r="K153" s="37">
        <v>26848</v>
      </c>
      <c r="L153" s="37">
        <v>27555</v>
      </c>
      <c r="M153" s="37">
        <v>27321</v>
      </c>
      <c r="N153" s="37">
        <v>32290</v>
      </c>
      <c r="O153" s="37">
        <v>31835</v>
      </c>
      <c r="P153" s="37">
        <v>29709</v>
      </c>
      <c r="Q153" s="37">
        <v>27717</v>
      </c>
      <c r="R153" s="37">
        <v>27808</v>
      </c>
      <c r="S153" s="37">
        <v>27764</v>
      </c>
      <c r="T153" s="37">
        <v>28053</v>
      </c>
      <c r="U153" s="37">
        <v>25440</v>
      </c>
      <c r="V153" s="37">
        <v>25210</v>
      </c>
      <c r="W153" s="37">
        <v>23746</v>
      </c>
      <c r="X153" s="37">
        <v>24039</v>
      </c>
      <c r="Y153" s="37">
        <v>24615</v>
      </c>
      <c r="Z153" s="37">
        <v>27411</v>
      </c>
      <c r="AA153" s="37">
        <v>26750</v>
      </c>
      <c r="AB153" s="37">
        <v>25921</v>
      </c>
      <c r="AC153" s="37">
        <v>24373</v>
      </c>
      <c r="AD153" s="37">
        <v>22229</v>
      </c>
      <c r="AE153" s="37">
        <v>22810</v>
      </c>
      <c r="AF153" s="37">
        <v>24414</v>
      </c>
    </row>
    <row r="154" spans="1:32" hidden="1" x14ac:dyDescent="0.25">
      <c r="A154" s="88" t="s">
        <v>322</v>
      </c>
      <c r="B154" s="37">
        <v>8685</v>
      </c>
      <c r="C154" s="37">
        <v>8829</v>
      </c>
      <c r="D154" s="37">
        <v>8115</v>
      </c>
      <c r="E154" s="37">
        <v>6919</v>
      </c>
      <c r="F154" s="37">
        <v>7510</v>
      </c>
      <c r="G154" s="37">
        <v>7764</v>
      </c>
      <c r="H154" s="37">
        <v>8386</v>
      </c>
      <c r="I154" s="37">
        <v>7993</v>
      </c>
      <c r="J154" s="37">
        <v>7497</v>
      </c>
      <c r="K154" s="37">
        <v>7073</v>
      </c>
      <c r="L154" s="37">
        <v>7031</v>
      </c>
      <c r="M154" s="37">
        <v>6629</v>
      </c>
      <c r="N154" s="37">
        <v>7925</v>
      </c>
      <c r="O154" s="37">
        <v>7738</v>
      </c>
      <c r="P154" s="37">
        <v>7114</v>
      </c>
      <c r="Q154" s="37">
        <v>6727</v>
      </c>
      <c r="R154" s="37">
        <v>7125</v>
      </c>
      <c r="S154" s="37">
        <v>7269</v>
      </c>
      <c r="T154" s="37">
        <v>7675</v>
      </c>
      <c r="U154" s="37">
        <v>6996</v>
      </c>
      <c r="V154" s="37">
        <v>6767</v>
      </c>
      <c r="W154" s="37">
        <v>6340</v>
      </c>
      <c r="X154" s="37">
        <v>6163</v>
      </c>
      <c r="Y154" s="37">
        <v>5944</v>
      </c>
      <c r="Z154" s="37">
        <v>6696</v>
      </c>
      <c r="AA154" s="37">
        <v>6493</v>
      </c>
      <c r="AB154" s="37">
        <v>6198</v>
      </c>
      <c r="AC154" s="37">
        <v>6040</v>
      </c>
      <c r="AD154" s="37">
        <v>5809</v>
      </c>
      <c r="AE154" s="37">
        <v>6050</v>
      </c>
      <c r="AF154" s="37">
        <v>6631</v>
      </c>
    </row>
    <row r="155" spans="1:32" hidden="1" x14ac:dyDescent="0.25">
      <c r="A155" s="88" t="s">
        <v>323</v>
      </c>
      <c r="B155" s="37">
        <v>576</v>
      </c>
      <c r="C155" s="37">
        <v>576</v>
      </c>
      <c r="D155" s="37">
        <v>541</v>
      </c>
      <c r="E155" s="37">
        <v>440</v>
      </c>
      <c r="F155" s="37">
        <v>510</v>
      </c>
      <c r="G155" s="37">
        <v>548</v>
      </c>
      <c r="H155" s="37">
        <v>554</v>
      </c>
      <c r="I155" s="37">
        <v>522</v>
      </c>
      <c r="J155" s="37">
        <v>525</v>
      </c>
      <c r="K155" s="37">
        <v>494</v>
      </c>
      <c r="L155" s="37">
        <v>488</v>
      </c>
      <c r="M155" s="37">
        <v>446</v>
      </c>
      <c r="N155" s="37">
        <v>528</v>
      </c>
      <c r="O155" s="37">
        <v>523</v>
      </c>
      <c r="P155" s="37">
        <v>467</v>
      </c>
      <c r="Q155" s="37">
        <v>484</v>
      </c>
      <c r="R155" s="37">
        <v>520</v>
      </c>
      <c r="S155" s="37">
        <v>523</v>
      </c>
      <c r="T155" s="37">
        <v>504</v>
      </c>
      <c r="U155" s="37">
        <v>466</v>
      </c>
      <c r="V155" s="37">
        <v>489</v>
      </c>
      <c r="W155" s="37">
        <v>477</v>
      </c>
      <c r="X155" s="37">
        <v>448</v>
      </c>
      <c r="Y155" s="37">
        <v>423</v>
      </c>
      <c r="Z155" s="37">
        <v>452</v>
      </c>
      <c r="AA155" s="37">
        <v>449</v>
      </c>
      <c r="AB155" s="37">
        <v>436</v>
      </c>
      <c r="AC155" s="37">
        <v>445</v>
      </c>
      <c r="AD155" s="37">
        <v>423</v>
      </c>
      <c r="AE155" s="37">
        <v>452</v>
      </c>
      <c r="AF155" s="37">
        <v>461</v>
      </c>
    </row>
    <row r="156" spans="1:32" hidden="1" x14ac:dyDescent="0.25">
      <c r="A156" s="88" t="s">
        <v>324</v>
      </c>
      <c r="B156" s="37">
        <v>991</v>
      </c>
      <c r="C156" s="37">
        <v>961</v>
      </c>
      <c r="D156" s="37">
        <v>928</v>
      </c>
      <c r="E156" s="37">
        <v>758</v>
      </c>
      <c r="F156" s="37">
        <v>805</v>
      </c>
      <c r="G156" s="37">
        <v>831</v>
      </c>
      <c r="H156" s="37">
        <v>936</v>
      </c>
      <c r="I156" s="37">
        <v>935</v>
      </c>
      <c r="J156" s="37">
        <v>830</v>
      </c>
      <c r="K156" s="37">
        <v>766</v>
      </c>
      <c r="L156" s="37">
        <v>732</v>
      </c>
      <c r="M156" s="37">
        <v>704</v>
      </c>
      <c r="N156" s="37">
        <v>831</v>
      </c>
      <c r="O156" s="37">
        <v>827</v>
      </c>
      <c r="P156" s="37">
        <v>729</v>
      </c>
      <c r="Q156" s="37">
        <v>748</v>
      </c>
      <c r="R156" s="37">
        <v>755</v>
      </c>
      <c r="S156" s="37">
        <v>760</v>
      </c>
      <c r="T156" s="37">
        <v>810</v>
      </c>
      <c r="U156" s="37">
        <v>728</v>
      </c>
      <c r="V156" s="37">
        <v>724</v>
      </c>
      <c r="W156" s="37">
        <v>719</v>
      </c>
      <c r="X156" s="37">
        <v>693</v>
      </c>
      <c r="Y156" s="37">
        <v>703</v>
      </c>
      <c r="Z156" s="37">
        <v>777</v>
      </c>
      <c r="AA156" s="37">
        <v>754</v>
      </c>
      <c r="AB156" s="37">
        <v>717</v>
      </c>
      <c r="AC156" s="37">
        <v>686</v>
      </c>
      <c r="AD156" s="37">
        <v>595</v>
      </c>
      <c r="AE156" s="37">
        <v>585</v>
      </c>
      <c r="AF156" s="37">
        <v>664</v>
      </c>
    </row>
    <row r="157" spans="1:32" hidden="1" x14ac:dyDescent="0.25">
      <c r="A157" s="88" t="s">
        <v>325</v>
      </c>
      <c r="B157" s="37">
        <v>935</v>
      </c>
      <c r="C157" s="37">
        <v>956</v>
      </c>
      <c r="D157" s="37">
        <v>895</v>
      </c>
      <c r="E157" s="37">
        <v>733</v>
      </c>
      <c r="F157" s="37">
        <v>770</v>
      </c>
      <c r="G157" s="37">
        <v>751</v>
      </c>
      <c r="H157" s="37">
        <v>805</v>
      </c>
      <c r="I157" s="37">
        <v>754</v>
      </c>
      <c r="J157" s="37">
        <v>748</v>
      </c>
      <c r="K157" s="37">
        <v>728</v>
      </c>
      <c r="L157" s="37">
        <v>727</v>
      </c>
      <c r="M157" s="37">
        <v>691</v>
      </c>
      <c r="N157" s="37">
        <v>841</v>
      </c>
      <c r="O157" s="37">
        <v>815</v>
      </c>
      <c r="P157" s="37">
        <v>759</v>
      </c>
      <c r="Q157" s="37">
        <v>676</v>
      </c>
      <c r="R157" s="37">
        <v>681</v>
      </c>
      <c r="S157" s="37">
        <v>708</v>
      </c>
      <c r="T157" s="37">
        <v>721</v>
      </c>
      <c r="U157" s="37">
        <v>654</v>
      </c>
      <c r="V157" s="37">
        <v>606</v>
      </c>
      <c r="W157" s="37">
        <v>612</v>
      </c>
      <c r="X157" s="37">
        <v>584</v>
      </c>
      <c r="Y157" s="37">
        <v>614</v>
      </c>
      <c r="Z157" s="37">
        <v>689</v>
      </c>
      <c r="AA157" s="37">
        <v>680</v>
      </c>
      <c r="AB157" s="37">
        <v>642</v>
      </c>
      <c r="AC157" s="37">
        <v>609</v>
      </c>
      <c r="AD157" s="37">
        <v>573</v>
      </c>
      <c r="AE157" s="37">
        <v>570</v>
      </c>
      <c r="AF157" s="37">
        <v>610</v>
      </c>
    </row>
    <row r="158" spans="1:32" hidden="1" x14ac:dyDescent="0.25">
      <c r="A158" s="88" t="s">
        <v>326</v>
      </c>
      <c r="B158" s="37">
        <v>1286</v>
      </c>
      <c r="C158" s="37">
        <v>1271</v>
      </c>
      <c r="D158" s="37">
        <v>1179</v>
      </c>
      <c r="E158" s="37">
        <v>839</v>
      </c>
      <c r="F158" s="37">
        <v>897</v>
      </c>
      <c r="G158" s="37">
        <v>956</v>
      </c>
      <c r="H158" s="37">
        <v>1082</v>
      </c>
      <c r="I158" s="37">
        <v>1029</v>
      </c>
      <c r="J158" s="37">
        <v>914</v>
      </c>
      <c r="K158" s="37">
        <v>874</v>
      </c>
      <c r="L158" s="37">
        <v>903</v>
      </c>
      <c r="M158" s="37">
        <v>906</v>
      </c>
      <c r="N158" s="37">
        <v>1198</v>
      </c>
      <c r="O158" s="37">
        <v>1189</v>
      </c>
      <c r="P158" s="37">
        <v>1088</v>
      </c>
      <c r="Q158" s="37">
        <v>899</v>
      </c>
      <c r="R158" s="37">
        <v>938</v>
      </c>
      <c r="S158" s="37">
        <v>971</v>
      </c>
      <c r="T158" s="37">
        <v>1030</v>
      </c>
      <c r="U158" s="37">
        <v>952</v>
      </c>
      <c r="V158" s="37">
        <v>841</v>
      </c>
      <c r="W158" s="37">
        <v>802</v>
      </c>
      <c r="X158" s="37">
        <v>822</v>
      </c>
      <c r="Y158" s="37">
        <v>872</v>
      </c>
      <c r="Z158" s="37">
        <v>1039</v>
      </c>
      <c r="AA158" s="37">
        <v>1003</v>
      </c>
      <c r="AB158" s="37">
        <v>899</v>
      </c>
      <c r="AC158" s="37">
        <v>787</v>
      </c>
      <c r="AD158" s="37">
        <v>744</v>
      </c>
      <c r="AE158" s="37">
        <v>792</v>
      </c>
      <c r="AF158" s="37">
        <v>908</v>
      </c>
    </row>
    <row r="159" spans="1:32" hidden="1" x14ac:dyDescent="0.25">
      <c r="A159" s="88" t="s">
        <v>327</v>
      </c>
      <c r="B159" s="37">
        <v>1063</v>
      </c>
      <c r="C159" s="37">
        <v>1091</v>
      </c>
      <c r="D159" s="37">
        <v>1057</v>
      </c>
      <c r="E159" s="37">
        <v>921</v>
      </c>
      <c r="F159" s="37">
        <v>962</v>
      </c>
      <c r="G159" s="37">
        <v>1013</v>
      </c>
      <c r="H159" s="37">
        <v>1033</v>
      </c>
      <c r="I159" s="37">
        <v>952</v>
      </c>
      <c r="J159" s="37">
        <v>866</v>
      </c>
      <c r="K159" s="37">
        <v>802</v>
      </c>
      <c r="L159" s="37">
        <v>796</v>
      </c>
      <c r="M159" s="37">
        <v>771</v>
      </c>
      <c r="N159" s="37">
        <v>919</v>
      </c>
      <c r="O159" s="37">
        <v>888</v>
      </c>
      <c r="P159" s="37">
        <v>801</v>
      </c>
      <c r="Q159" s="37">
        <v>781</v>
      </c>
      <c r="R159" s="37">
        <v>859</v>
      </c>
      <c r="S159" s="37">
        <v>792</v>
      </c>
      <c r="T159" s="37">
        <v>826</v>
      </c>
      <c r="U159" s="37">
        <v>743</v>
      </c>
      <c r="V159" s="37">
        <v>730</v>
      </c>
      <c r="W159" s="37">
        <v>704</v>
      </c>
      <c r="X159" s="37">
        <v>718</v>
      </c>
      <c r="Y159" s="37">
        <v>741</v>
      </c>
      <c r="Z159" s="37">
        <v>835</v>
      </c>
      <c r="AA159" s="37">
        <v>805</v>
      </c>
      <c r="AB159" s="37">
        <v>741</v>
      </c>
      <c r="AC159" s="37">
        <v>670</v>
      </c>
      <c r="AD159" s="37">
        <v>638</v>
      </c>
      <c r="AE159" s="37">
        <v>637</v>
      </c>
      <c r="AF159" s="37">
        <v>691</v>
      </c>
    </row>
    <row r="160" spans="1:32" hidden="1" x14ac:dyDescent="0.25">
      <c r="A160" s="88" t="s">
        <v>328</v>
      </c>
      <c r="B160" s="37">
        <v>6565</v>
      </c>
      <c r="C160" s="37">
        <v>6709</v>
      </c>
      <c r="D160" s="37">
        <v>6200</v>
      </c>
      <c r="E160" s="37">
        <v>5212</v>
      </c>
      <c r="F160" s="37">
        <v>5130</v>
      </c>
      <c r="G160" s="37">
        <v>5183</v>
      </c>
      <c r="H160" s="37">
        <v>5391</v>
      </c>
      <c r="I160" s="37">
        <v>5072</v>
      </c>
      <c r="J160" s="37">
        <v>4986</v>
      </c>
      <c r="K160" s="37">
        <v>4787</v>
      </c>
      <c r="L160" s="37">
        <v>4796</v>
      </c>
      <c r="M160" s="37">
        <v>4772</v>
      </c>
      <c r="N160" s="37">
        <v>5773</v>
      </c>
      <c r="O160" s="37">
        <v>5737</v>
      </c>
      <c r="P160" s="37">
        <v>5344</v>
      </c>
      <c r="Q160" s="37">
        <v>4884</v>
      </c>
      <c r="R160" s="37">
        <v>4891</v>
      </c>
      <c r="S160" s="37">
        <v>4881</v>
      </c>
      <c r="T160" s="37">
        <v>4907</v>
      </c>
      <c r="U160" s="37">
        <v>4528</v>
      </c>
      <c r="V160" s="37">
        <v>4625</v>
      </c>
      <c r="W160" s="37">
        <v>4467</v>
      </c>
      <c r="X160" s="37">
        <v>4484</v>
      </c>
      <c r="Y160" s="37">
        <v>4539</v>
      </c>
      <c r="Z160" s="37">
        <v>5138</v>
      </c>
      <c r="AA160" s="37">
        <v>5028</v>
      </c>
      <c r="AB160" s="37">
        <v>4845</v>
      </c>
      <c r="AC160" s="37">
        <v>4319</v>
      </c>
      <c r="AD160" s="37">
        <v>3949</v>
      </c>
      <c r="AE160" s="37">
        <v>4025</v>
      </c>
      <c r="AF160" s="37">
        <v>4211</v>
      </c>
    </row>
    <row r="161" spans="1:32" hidden="1" x14ac:dyDescent="0.25">
      <c r="A161" s="88" t="s">
        <v>329</v>
      </c>
      <c r="B161" s="37">
        <v>719</v>
      </c>
      <c r="C161" s="37">
        <v>742</v>
      </c>
      <c r="D161" s="37">
        <v>657</v>
      </c>
      <c r="E161" s="37">
        <v>566</v>
      </c>
      <c r="F161" s="37">
        <v>629</v>
      </c>
      <c r="G161" s="37">
        <v>641</v>
      </c>
      <c r="H161" s="37">
        <v>667</v>
      </c>
      <c r="I161" s="37">
        <v>590</v>
      </c>
      <c r="J161" s="37">
        <v>570</v>
      </c>
      <c r="K161" s="37">
        <v>572</v>
      </c>
      <c r="L161" s="37">
        <v>583</v>
      </c>
      <c r="M161" s="37">
        <v>545</v>
      </c>
      <c r="N161" s="37">
        <v>652</v>
      </c>
      <c r="O161" s="37">
        <v>657</v>
      </c>
      <c r="P161" s="37">
        <v>594</v>
      </c>
      <c r="Q161" s="37">
        <v>568</v>
      </c>
      <c r="R161" s="37">
        <v>578</v>
      </c>
      <c r="S161" s="37">
        <v>612</v>
      </c>
      <c r="T161" s="37">
        <v>614</v>
      </c>
      <c r="U161" s="37">
        <v>551</v>
      </c>
      <c r="V161" s="37">
        <v>560</v>
      </c>
      <c r="W161" s="37">
        <v>534</v>
      </c>
      <c r="X161" s="37">
        <v>547</v>
      </c>
      <c r="Y161" s="37">
        <v>532</v>
      </c>
      <c r="Z161" s="37">
        <v>594</v>
      </c>
      <c r="AA161" s="37">
        <v>579</v>
      </c>
      <c r="AB161" s="37">
        <v>557</v>
      </c>
      <c r="AC161" s="37">
        <v>544</v>
      </c>
      <c r="AD161" s="37">
        <v>499</v>
      </c>
      <c r="AE161" s="37">
        <v>518</v>
      </c>
      <c r="AF161" s="37">
        <v>510</v>
      </c>
    </row>
    <row r="162" spans="1:32" hidden="1" x14ac:dyDescent="0.25">
      <c r="A162" s="88" t="s">
        <v>330</v>
      </c>
      <c r="B162" s="37">
        <v>2308</v>
      </c>
      <c r="C162" s="37">
        <v>2280</v>
      </c>
      <c r="D162" s="37">
        <v>2165</v>
      </c>
      <c r="E162" s="37">
        <v>1904</v>
      </c>
      <c r="F162" s="37">
        <v>1931</v>
      </c>
      <c r="G162" s="37">
        <v>1994</v>
      </c>
      <c r="H162" s="37">
        <v>2124</v>
      </c>
      <c r="I162" s="37">
        <v>2024</v>
      </c>
      <c r="J162" s="37">
        <v>1899</v>
      </c>
      <c r="K162" s="37">
        <v>1749</v>
      </c>
      <c r="L162" s="37">
        <v>1756</v>
      </c>
      <c r="M162" s="37">
        <v>1695</v>
      </c>
      <c r="N162" s="37">
        <v>1975</v>
      </c>
      <c r="O162" s="37">
        <v>1922</v>
      </c>
      <c r="P162" s="37">
        <v>1814</v>
      </c>
      <c r="Q162" s="37">
        <v>1695</v>
      </c>
      <c r="R162" s="37">
        <v>1783</v>
      </c>
      <c r="S162" s="37">
        <v>1848</v>
      </c>
      <c r="T162" s="37">
        <v>1935</v>
      </c>
      <c r="U162" s="37">
        <v>1772</v>
      </c>
      <c r="V162" s="37">
        <v>1771</v>
      </c>
      <c r="W162" s="37">
        <v>1640</v>
      </c>
      <c r="X162" s="37">
        <v>1592</v>
      </c>
      <c r="Y162" s="37">
        <v>1588</v>
      </c>
      <c r="Z162" s="37">
        <v>1736</v>
      </c>
      <c r="AA162" s="37">
        <v>1669</v>
      </c>
      <c r="AB162" s="37">
        <v>1636</v>
      </c>
      <c r="AC162" s="37">
        <v>1529</v>
      </c>
      <c r="AD162" s="37">
        <v>1436</v>
      </c>
      <c r="AE162" s="37">
        <v>1496</v>
      </c>
      <c r="AF162" s="37">
        <v>1600</v>
      </c>
    </row>
    <row r="163" spans="1:32" hidden="1" x14ac:dyDescent="0.25">
      <c r="A163" s="88" t="s">
        <v>331</v>
      </c>
      <c r="B163" s="37">
        <v>4835</v>
      </c>
      <c r="C163" s="37">
        <v>4827</v>
      </c>
      <c r="D163" s="37">
        <v>4525</v>
      </c>
      <c r="E163" s="37">
        <v>3864</v>
      </c>
      <c r="F163" s="37">
        <v>3966</v>
      </c>
      <c r="G163" s="37">
        <v>4034</v>
      </c>
      <c r="H163" s="37">
        <v>4305</v>
      </c>
      <c r="I163" s="37">
        <v>4063</v>
      </c>
      <c r="J163" s="37">
        <v>3872</v>
      </c>
      <c r="K163" s="37">
        <v>3653</v>
      </c>
      <c r="L163" s="37">
        <v>3642</v>
      </c>
      <c r="M163" s="37">
        <v>3499</v>
      </c>
      <c r="N163" s="37">
        <v>4213</v>
      </c>
      <c r="O163" s="37">
        <v>4117</v>
      </c>
      <c r="P163" s="37">
        <v>3803</v>
      </c>
      <c r="Q163" s="37">
        <v>3528</v>
      </c>
      <c r="R163" s="37">
        <v>3686</v>
      </c>
      <c r="S163" s="37">
        <v>3761</v>
      </c>
      <c r="T163" s="37">
        <v>3920</v>
      </c>
      <c r="U163" s="37">
        <v>3577</v>
      </c>
      <c r="V163" s="37">
        <v>3513</v>
      </c>
      <c r="W163" s="37">
        <v>3307</v>
      </c>
      <c r="X163" s="37">
        <v>3198</v>
      </c>
      <c r="Y163" s="37">
        <v>3232</v>
      </c>
      <c r="Z163" s="37">
        <v>3598</v>
      </c>
      <c r="AA163" s="37">
        <v>3517</v>
      </c>
      <c r="AB163" s="37">
        <v>3401</v>
      </c>
      <c r="AC163" s="37">
        <v>3223</v>
      </c>
      <c r="AD163" s="37">
        <v>3027</v>
      </c>
      <c r="AE163" s="37">
        <v>3092</v>
      </c>
      <c r="AF163" s="37">
        <v>3295</v>
      </c>
    </row>
    <row r="164" spans="1:32" hidden="1" x14ac:dyDescent="0.25">
      <c r="A164" s="88" t="s">
        <v>332</v>
      </c>
      <c r="B164" s="37">
        <v>1309</v>
      </c>
      <c r="C164" s="37">
        <v>1316</v>
      </c>
      <c r="D164" s="37">
        <v>1204</v>
      </c>
      <c r="E164" s="37">
        <v>989</v>
      </c>
      <c r="F164" s="37">
        <v>915</v>
      </c>
      <c r="G164" s="37">
        <v>943</v>
      </c>
      <c r="H164" s="37">
        <v>968</v>
      </c>
      <c r="I164" s="37">
        <v>894</v>
      </c>
      <c r="J164" s="37">
        <v>842</v>
      </c>
      <c r="K164" s="37">
        <v>789</v>
      </c>
      <c r="L164" s="37">
        <v>819</v>
      </c>
      <c r="M164" s="37">
        <v>878</v>
      </c>
      <c r="N164" s="37">
        <v>1155</v>
      </c>
      <c r="O164" s="37">
        <v>1117</v>
      </c>
      <c r="P164" s="37">
        <v>1023</v>
      </c>
      <c r="Q164" s="37">
        <v>891</v>
      </c>
      <c r="R164" s="37">
        <v>811</v>
      </c>
      <c r="S164" s="37">
        <v>849</v>
      </c>
      <c r="T164" s="37">
        <v>853</v>
      </c>
      <c r="U164" s="37">
        <v>777</v>
      </c>
      <c r="V164" s="37">
        <v>733</v>
      </c>
      <c r="W164" s="37">
        <v>696</v>
      </c>
      <c r="X164" s="37">
        <v>712</v>
      </c>
      <c r="Y164" s="37">
        <v>800</v>
      </c>
      <c r="Z164" s="37">
        <v>1002</v>
      </c>
      <c r="AA164" s="37">
        <v>963</v>
      </c>
      <c r="AB164" s="37">
        <v>924</v>
      </c>
      <c r="AC164" s="37">
        <v>810</v>
      </c>
      <c r="AD164" s="37">
        <v>701</v>
      </c>
      <c r="AE164" s="37">
        <v>711</v>
      </c>
      <c r="AF164" s="37">
        <v>757</v>
      </c>
    </row>
    <row r="165" spans="1:32" hidden="1" x14ac:dyDescent="0.25">
      <c r="A165" s="88" t="s">
        <v>333</v>
      </c>
      <c r="B165" s="37">
        <v>772</v>
      </c>
      <c r="C165" s="37">
        <v>783</v>
      </c>
      <c r="D165" s="37">
        <v>724</v>
      </c>
      <c r="E165" s="37">
        <v>599</v>
      </c>
      <c r="F165" s="37">
        <v>551</v>
      </c>
      <c r="G165" s="37">
        <v>540</v>
      </c>
      <c r="H165" s="37">
        <v>560</v>
      </c>
      <c r="I165" s="37">
        <v>521</v>
      </c>
      <c r="J165" s="37">
        <v>500</v>
      </c>
      <c r="K165" s="37">
        <v>493</v>
      </c>
      <c r="L165" s="37">
        <v>578</v>
      </c>
      <c r="M165" s="37">
        <v>608</v>
      </c>
      <c r="N165" s="37">
        <v>709</v>
      </c>
      <c r="O165" s="37">
        <v>714</v>
      </c>
      <c r="P165" s="37">
        <v>678</v>
      </c>
      <c r="Q165" s="37">
        <v>597</v>
      </c>
      <c r="R165" s="37">
        <v>550</v>
      </c>
      <c r="S165" s="37">
        <v>522</v>
      </c>
      <c r="T165" s="37">
        <v>529</v>
      </c>
      <c r="U165" s="37">
        <v>472</v>
      </c>
      <c r="V165" s="37">
        <v>488</v>
      </c>
      <c r="W165" s="37">
        <v>447</v>
      </c>
      <c r="X165" s="37">
        <v>507</v>
      </c>
      <c r="Y165" s="37">
        <v>567</v>
      </c>
      <c r="Z165" s="37">
        <v>641</v>
      </c>
      <c r="AA165" s="37">
        <v>628</v>
      </c>
      <c r="AB165" s="37">
        <v>602</v>
      </c>
      <c r="AC165" s="37">
        <v>546</v>
      </c>
      <c r="AD165" s="37">
        <v>432</v>
      </c>
      <c r="AE165" s="37">
        <v>397</v>
      </c>
      <c r="AF165" s="37">
        <v>422</v>
      </c>
    </row>
    <row r="166" spans="1:32" hidden="1" x14ac:dyDescent="0.25">
      <c r="A166" s="88" t="s">
        <v>334</v>
      </c>
      <c r="B166" s="37">
        <v>1096</v>
      </c>
      <c r="C166" s="37">
        <v>1113</v>
      </c>
      <c r="D166" s="37">
        <v>1045</v>
      </c>
      <c r="E166" s="37">
        <v>855</v>
      </c>
      <c r="F166" s="37">
        <v>813</v>
      </c>
      <c r="G166" s="37">
        <v>804</v>
      </c>
      <c r="H166" s="37">
        <v>814</v>
      </c>
      <c r="I166" s="37">
        <v>779</v>
      </c>
      <c r="J166" s="37">
        <v>769</v>
      </c>
      <c r="K166" s="37">
        <v>750</v>
      </c>
      <c r="L166" s="37">
        <v>790</v>
      </c>
      <c r="M166" s="37">
        <v>852</v>
      </c>
      <c r="N166" s="37">
        <v>1048</v>
      </c>
      <c r="O166" s="37">
        <v>1033</v>
      </c>
      <c r="P166" s="37">
        <v>952</v>
      </c>
      <c r="Q166" s="37">
        <v>842</v>
      </c>
      <c r="R166" s="37">
        <v>789</v>
      </c>
      <c r="S166" s="37">
        <v>783</v>
      </c>
      <c r="T166" s="37">
        <v>794</v>
      </c>
      <c r="U166" s="37">
        <v>726</v>
      </c>
      <c r="V166" s="37">
        <v>726</v>
      </c>
      <c r="W166" s="37">
        <v>708</v>
      </c>
      <c r="X166" s="37">
        <v>731</v>
      </c>
      <c r="Y166" s="37">
        <v>812</v>
      </c>
      <c r="Z166" s="37">
        <v>914</v>
      </c>
      <c r="AA166" s="37">
        <v>893</v>
      </c>
      <c r="AB166" s="37">
        <v>851</v>
      </c>
      <c r="AC166" s="37">
        <v>740</v>
      </c>
      <c r="AD166" s="37">
        <v>647</v>
      </c>
      <c r="AE166" s="37">
        <v>651</v>
      </c>
      <c r="AF166" s="37">
        <v>671</v>
      </c>
    </row>
    <row r="167" spans="1:32" hidden="1" x14ac:dyDescent="0.25">
      <c r="A167" s="88" t="s">
        <v>335</v>
      </c>
      <c r="B167" s="37">
        <v>1096</v>
      </c>
      <c r="C167" s="37">
        <v>1113</v>
      </c>
      <c r="D167" s="37">
        <v>1045</v>
      </c>
      <c r="E167" s="37">
        <v>855</v>
      </c>
      <c r="F167" s="37">
        <v>813</v>
      </c>
      <c r="G167" s="37">
        <v>804</v>
      </c>
      <c r="H167" s="37">
        <v>814</v>
      </c>
      <c r="I167" s="37">
        <v>779</v>
      </c>
      <c r="J167" s="37">
        <v>769</v>
      </c>
      <c r="K167" s="37">
        <v>750</v>
      </c>
      <c r="L167" s="37">
        <v>790</v>
      </c>
      <c r="M167" s="37">
        <v>852</v>
      </c>
      <c r="N167" s="37">
        <v>1048</v>
      </c>
      <c r="O167" s="37">
        <v>1033</v>
      </c>
      <c r="P167" s="37">
        <v>952</v>
      </c>
      <c r="Q167" s="37">
        <v>842</v>
      </c>
      <c r="R167" s="37">
        <v>789</v>
      </c>
      <c r="S167" s="37">
        <v>783</v>
      </c>
      <c r="T167" s="37">
        <v>794</v>
      </c>
      <c r="U167" s="37">
        <v>726</v>
      </c>
      <c r="V167" s="37">
        <v>726</v>
      </c>
      <c r="W167" s="37">
        <v>708</v>
      </c>
      <c r="X167" s="37">
        <v>731</v>
      </c>
      <c r="Y167" s="37">
        <v>812</v>
      </c>
      <c r="Z167" s="37">
        <v>914</v>
      </c>
      <c r="AA167" s="37">
        <v>893</v>
      </c>
      <c r="AB167" s="37">
        <v>851</v>
      </c>
      <c r="AC167" s="37">
        <v>740</v>
      </c>
      <c r="AD167" s="37">
        <v>647</v>
      </c>
      <c r="AE167" s="37">
        <v>651</v>
      </c>
      <c r="AF167" s="37">
        <v>671</v>
      </c>
    </row>
    <row r="168" spans="1:32" hidden="1" x14ac:dyDescent="0.25">
      <c r="A168" s="88" t="s">
        <v>336</v>
      </c>
      <c r="B168" s="37">
        <v>2897</v>
      </c>
      <c r="C168" s="37">
        <v>2943</v>
      </c>
      <c r="D168" s="37">
        <v>2684</v>
      </c>
      <c r="E168" s="37">
        <v>2337</v>
      </c>
      <c r="F168" s="37">
        <v>2589</v>
      </c>
      <c r="G168" s="37">
        <v>2795</v>
      </c>
      <c r="H168" s="37">
        <v>2970</v>
      </c>
      <c r="I168" s="37">
        <v>2808</v>
      </c>
      <c r="J168" s="37">
        <v>2673</v>
      </c>
      <c r="K168" s="37">
        <v>2560</v>
      </c>
      <c r="L168" s="37">
        <v>2430</v>
      </c>
      <c r="M168" s="37">
        <v>2197</v>
      </c>
      <c r="N168" s="37">
        <v>2615</v>
      </c>
      <c r="O168" s="37">
        <v>2603</v>
      </c>
      <c r="P168" s="37">
        <v>2403</v>
      </c>
      <c r="Q168" s="37">
        <v>2338</v>
      </c>
      <c r="R168" s="37">
        <v>2563</v>
      </c>
      <c r="S168" s="37">
        <v>2622</v>
      </c>
      <c r="T168" s="37">
        <v>2728</v>
      </c>
      <c r="U168" s="37">
        <v>2491</v>
      </c>
      <c r="V168" s="37">
        <v>2448</v>
      </c>
      <c r="W168" s="37">
        <v>2324</v>
      </c>
      <c r="X168" s="37">
        <v>2205</v>
      </c>
      <c r="Y168" s="37">
        <v>2112</v>
      </c>
      <c r="Z168" s="37">
        <v>2260</v>
      </c>
      <c r="AA168" s="37">
        <v>2232</v>
      </c>
      <c r="AB168" s="37">
        <v>2122</v>
      </c>
      <c r="AC168" s="37">
        <v>2093</v>
      </c>
      <c r="AD168" s="37">
        <v>2046</v>
      </c>
      <c r="AE168" s="37">
        <v>2137</v>
      </c>
      <c r="AF168" s="37">
        <v>2315</v>
      </c>
    </row>
    <row r="169" spans="1:32" hidden="1" x14ac:dyDescent="0.25">
      <c r="A169" s="88" t="s">
        <v>337</v>
      </c>
      <c r="B169" s="37">
        <v>2469</v>
      </c>
      <c r="C169" s="37">
        <v>2492</v>
      </c>
      <c r="D169" s="37">
        <v>2312</v>
      </c>
      <c r="E169" s="37">
        <v>1654</v>
      </c>
      <c r="F169" s="37">
        <v>1379</v>
      </c>
      <c r="G169" s="37">
        <v>1262</v>
      </c>
      <c r="H169" s="37">
        <v>1307</v>
      </c>
      <c r="I169" s="37">
        <v>1245</v>
      </c>
      <c r="J169" s="37">
        <v>1289</v>
      </c>
      <c r="K169" s="37">
        <v>1348</v>
      </c>
      <c r="L169" s="37">
        <v>1599</v>
      </c>
      <c r="M169" s="37">
        <v>1728</v>
      </c>
      <c r="N169" s="37">
        <v>2144</v>
      </c>
      <c r="O169" s="37">
        <v>2173</v>
      </c>
      <c r="P169" s="37">
        <v>2035</v>
      </c>
      <c r="Q169" s="37">
        <v>1501</v>
      </c>
      <c r="R169" s="37">
        <v>1288</v>
      </c>
      <c r="S169" s="37">
        <v>1204</v>
      </c>
      <c r="T169" s="37">
        <v>1211</v>
      </c>
      <c r="U169" s="37">
        <v>1094</v>
      </c>
      <c r="V169" s="37">
        <v>1092</v>
      </c>
      <c r="W169" s="37">
        <v>1210</v>
      </c>
      <c r="X169" s="37">
        <v>1452</v>
      </c>
      <c r="Y169" s="37">
        <v>1539</v>
      </c>
      <c r="Z169" s="37">
        <v>1884</v>
      </c>
      <c r="AA169" s="37">
        <v>1877</v>
      </c>
      <c r="AB169" s="37">
        <v>1771</v>
      </c>
      <c r="AC169" s="37">
        <v>1352</v>
      </c>
      <c r="AD169" s="37">
        <v>1058</v>
      </c>
      <c r="AE169" s="37">
        <v>1058</v>
      </c>
      <c r="AF169" s="37">
        <v>1099</v>
      </c>
    </row>
    <row r="170" spans="1:32" hidden="1" x14ac:dyDescent="0.25">
      <c r="A170" s="88" t="s">
        <v>338</v>
      </c>
      <c r="B170" s="37">
        <v>771</v>
      </c>
      <c r="C170" s="37">
        <v>778</v>
      </c>
      <c r="D170" s="37">
        <v>705</v>
      </c>
      <c r="E170" s="37">
        <v>613</v>
      </c>
      <c r="F170" s="37">
        <v>671</v>
      </c>
      <c r="G170" s="37">
        <v>706</v>
      </c>
      <c r="H170" s="37">
        <v>765</v>
      </c>
      <c r="I170" s="37">
        <v>741</v>
      </c>
      <c r="J170" s="37">
        <v>653</v>
      </c>
      <c r="K170" s="37">
        <v>624</v>
      </c>
      <c r="L170" s="37">
        <v>618</v>
      </c>
      <c r="M170" s="37">
        <v>578</v>
      </c>
      <c r="N170" s="37">
        <v>679</v>
      </c>
      <c r="O170" s="37">
        <v>706</v>
      </c>
      <c r="P170" s="37">
        <v>656</v>
      </c>
      <c r="Q170" s="37">
        <v>615</v>
      </c>
      <c r="R170" s="37">
        <v>649</v>
      </c>
      <c r="S170" s="37">
        <v>685</v>
      </c>
      <c r="T170" s="37">
        <v>711</v>
      </c>
      <c r="U170" s="37">
        <v>626</v>
      </c>
      <c r="V170" s="37">
        <v>633</v>
      </c>
      <c r="W170" s="37">
        <v>568</v>
      </c>
      <c r="X170" s="37">
        <v>571</v>
      </c>
      <c r="Y170" s="37">
        <v>522</v>
      </c>
      <c r="Z170" s="37">
        <v>613</v>
      </c>
      <c r="AA170" s="37">
        <v>610</v>
      </c>
      <c r="AB170" s="37">
        <v>565</v>
      </c>
      <c r="AC170" s="37">
        <v>537</v>
      </c>
      <c r="AD170" s="37">
        <v>500</v>
      </c>
      <c r="AE170" s="37">
        <v>536</v>
      </c>
      <c r="AF170" s="37">
        <v>609</v>
      </c>
    </row>
    <row r="171" spans="1:32" hidden="1" x14ac:dyDescent="0.25">
      <c r="A171" s="88" t="s">
        <v>339</v>
      </c>
      <c r="B171" s="37">
        <v>4384</v>
      </c>
      <c r="C171" s="37">
        <v>4488</v>
      </c>
      <c r="D171" s="37">
        <v>4283</v>
      </c>
      <c r="E171" s="37">
        <v>3739</v>
      </c>
      <c r="F171" s="37">
        <v>3513</v>
      </c>
      <c r="G171" s="37">
        <v>3603</v>
      </c>
      <c r="H171" s="37">
        <v>3595</v>
      </c>
      <c r="I171" s="37">
        <v>3429</v>
      </c>
      <c r="J171" s="37">
        <v>3191</v>
      </c>
      <c r="K171" s="37">
        <v>3062</v>
      </c>
      <c r="L171" s="37">
        <v>3301</v>
      </c>
      <c r="M171" s="37">
        <v>3291</v>
      </c>
      <c r="N171" s="37">
        <v>4009</v>
      </c>
      <c r="O171" s="37">
        <v>4050</v>
      </c>
      <c r="P171" s="37">
        <v>3685</v>
      </c>
      <c r="Q171" s="37">
        <v>3467</v>
      </c>
      <c r="R171" s="37">
        <v>3253</v>
      </c>
      <c r="S171" s="37">
        <v>3308</v>
      </c>
      <c r="T171" s="37">
        <v>3245</v>
      </c>
      <c r="U171" s="37">
        <v>2929</v>
      </c>
      <c r="V171" s="37">
        <v>2749</v>
      </c>
      <c r="W171" s="37">
        <v>2676</v>
      </c>
      <c r="X171" s="37">
        <v>2868</v>
      </c>
      <c r="Y171" s="37">
        <v>2917</v>
      </c>
      <c r="Z171" s="37">
        <v>3450</v>
      </c>
      <c r="AA171" s="37">
        <v>3245</v>
      </c>
      <c r="AB171" s="37">
        <v>3226</v>
      </c>
      <c r="AC171" s="37">
        <v>2954</v>
      </c>
      <c r="AD171" s="37">
        <v>2577</v>
      </c>
      <c r="AE171" s="37">
        <v>2673</v>
      </c>
      <c r="AF171" s="37">
        <v>2715</v>
      </c>
    </row>
    <row r="172" spans="1:32" hidden="1" x14ac:dyDescent="0.25">
      <c r="A172" s="88" t="s">
        <v>340</v>
      </c>
      <c r="B172" s="37">
        <v>3703</v>
      </c>
      <c r="C172" s="37">
        <v>3760</v>
      </c>
      <c r="D172" s="37">
        <v>3421</v>
      </c>
      <c r="E172" s="37">
        <v>3035</v>
      </c>
      <c r="F172" s="37">
        <v>2950</v>
      </c>
      <c r="G172" s="37">
        <v>2968</v>
      </c>
      <c r="H172" s="37">
        <v>2969</v>
      </c>
      <c r="I172" s="37">
        <v>2744</v>
      </c>
      <c r="J172" s="37">
        <v>2712</v>
      </c>
      <c r="K172" s="37">
        <v>2609</v>
      </c>
      <c r="L172" s="37">
        <v>2779</v>
      </c>
      <c r="M172" s="37">
        <v>2835</v>
      </c>
      <c r="N172" s="37">
        <v>3314</v>
      </c>
      <c r="O172" s="37">
        <v>3290</v>
      </c>
      <c r="P172" s="37">
        <v>3116</v>
      </c>
      <c r="Q172" s="37">
        <v>2899</v>
      </c>
      <c r="R172" s="37">
        <v>2917</v>
      </c>
      <c r="S172" s="37">
        <v>2803</v>
      </c>
      <c r="T172" s="37">
        <v>2759</v>
      </c>
      <c r="U172" s="37">
        <v>2473</v>
      </c>
      <c r="V172" s="37">
        <v>2550</v>
      </c>
      <c r="W172" s="37">
        <v>2431</v>
      </c>
      <c r="X172" s="37">
        <v>2464</v>
      </c>
      <c r="Y172" s="37">
        <v>2698</v>
      </c>
      <c r="Z172" s="37">
        <v>2976</v>
      </c>
      <c r="AA172" s="37">
        <v>2951</v>
      </c>
      <c r="AB172" s="37">
        <v>2860</v>
      </c>
      <c r="AC172" s="37">
        <v>2656</v>
      </c>
      <c r="AD172" s="37">
        <v>2288</v>
      </c>
      <c r="AE172" s="37">
        <v>2268</v>
      </c>
      <c r="AF172" s="37">
        <v>2303</v>
      </c>
    </row>
    <row r="173" spans="1:32" hidden="1" x14ac:dyDescent="0.25">
      <c r="A173" s="88" t="s">
        <v>341</v>
      </c>
      <c r="B173" s="37">
        <v>48428</v>
      </c>
      <c r="C173" s="37">
        <v>49489</v>
      </c>
      <c r="D173" s="37">
        <v>45802</v>
      </c>
      <c r="E173" s="37">
        <v>37704</v>
      </c>
      <c r="F173" s="37">
        <v>38991</v>
      </c>
      <c r="G173" s="37">
        <v>40150</v>
      </c>
      <c r="H173" s="37">
        <v>43680</v>
      </c>
      <c r="I173" s="37">
        <v>41687</v>
      </c>
      <c r="J173" s="37">
        <v>38705</v>
      </c>
      <c r="K173" s="37">
        <v>36576</v>
      </c>
      <c r="L173" s="37">
        <v>37000</v>
      </c>
      <c r="M173" s="37">
        <v>35520</v>
      </c>
      <c r="N173" s="37">
        <v>43225</v>
      </c>
      <c r="O173" s="37">
        <v>43237</v>
      </c>
      <c r="P173" s="37">
        <v>40301</v>
      </c>
      <c r="Q173" s="37">
        <v>35905</v>
      </c>
      <c r="R173" s="37">
        <v>36799</v>
      </c>
      <c r="S173" s="37">
        <v>36892</v>
      </c>
      <c r="T173" s="37">
        <v>39893</v>
      </c>
      <c r="U173" s="37">
        <v>36739</v>
      </c>
      <c r="V173" s="37">
        <v>34462</v>
      </c>
      <c r="W173" s="37">
        <v>33123</v>
      </c>
      <c r="X173" s="37">
        <v>32973</v>
      </c>
      <c r="Y173" s="37">
        <v>32997</v>
      </c>
      <c r="Z173" s="37">
        <v>37429</v>
      </c>
      <c r="AA173" s="37">
        <v>36957</v>
      </c>
      <c r="AB173" s="37">
        <v>35062</v>
      </c>
      <c r="AC173" s="37">
        <v>32101</v>
      </c>
      <c r="AD173" s="37">
        <v>30033</v>
      </c>
      <c r="AE173" s="37">
        <v>30869</v>
      </c>
      <c r="AF173" s="37">
        <v>34659</v>
      </c>
    </row>
    <row r="174" spans="1:32" hidden="1" x14ac:dyDescent="0.25">
      <c r="A174" s="88" t="s">
        <v>342</v>
      </c>
      <c r="B174" s="37">
        <v>2746</v>
      </c>
      <c r="C174" s="37">
        <v>2756</v>
      </c>
      <c r="D174" s="37">
        <v>2562</v>
      </c>
      <c r="E174" s="37">
        <v>2164</v>
      </c>
      <c r="F174" s="37">
        <v>2110</v>
      </c>
      <c r="G174" s="37">
        <v>2096</v>
      </c>
      <c r="H174" s="37">
        <v>2132</v>
      </c>
      <c r="I174" s="37">
        <v>2008</v>
      </c>
      <c r="J174" s="37">
        <v>1949</v>
      </c>
      <c r="K174" s="37">
        <v>1869</v>
      </c>
      <c r="L174" s="37">
        <v>1966</v>
      </c>
      <c r="M174" s="37">
        <v>1983</v>
      </c>
      <c r="N174" s="37">
        <v>2284</v>
      </c>
      <c r="O174" s="37">
        <v>2243</v>
      </c>
      <c r="P174" s="37">
        <v>2104</v>
      </c>
      <c r="Q174" s="37">
        <v>1901</v>
      </c>
      <c r="R174" s="37">
        <v>1881</v>
      </c>
      <c r="S174" s="37">
        <v>1830</v>
      </c>
      <c r="T174" s="37">
        <v>1827</v>
      </c>
      <c r="U174" s="37">
        <v>1665</v>
      </c>
      <c r="V174" s="37">
        <v>1694</v>
      </c>
      <c r="W174" s="37">
        <v>1627</v>
      </c>
      <c r="X174" s="37">
        <v>1669</v>
      </c>
      <c r="Y174" s="37">
        <v>1700</v>
      </c>
      <c r="Z174" s="37">
        <v>1908</v>
      </c>
      <c r="AA174" s="37">
        <v>1871</v>
      </c>
      <c r="AB174" s="37">
        <v>1783</v>
      </c>
      <c r="AC174" s="37">
        <v>1653</v>
      </c>
      <c r="AD174" s="37">
        <v>1443</v>
      </c>
      <c r="AE174" s="37">
        <v>1438</v>
      </c>
      <c r="AF174" s="37">
        <v>1504</v>
      </c>
    </row>
    <row r="175" spans="1:32" hidden="1" x14ac:dyDescent="0.25">
      <c r="A175" s="88" t="s">
        <v>343</v>
      </c>
      <c r="B175" s="37">
        <v>4864</v>
      </c>
      <c r="C175" s="37">
        <v>4850</v>
      </c>
      <c r="D175" s="37">
        <v>4509</v>
      </c>
      <c r="E175" s="37">
        <v>3978</v>
      </c>
      <c r="F175" s="37">
        <v>4254</v>
      </c>
      <c r="G175" s="37">
        <v>4509</v>
      </c>
      <c r="H175" s="37">
        <v>4578</v>
      </c>
      <c r="I175" s="37">
        <v>4329</v>
      </c>
      <c r="J175" s="37">
        <v>4222</v>
      </c>
      <c r="K175" s="37">
        <v>3960</v>
      </c>
      <c r="L175" s="37">
        <v>3875</v>
      </c>
      <c r="M175" s="37">
        <v>3616</v>
      </c>
      <c r="N175" s="37">
        <v>4295</v>
      </c>
      <c r="O175" s="37">
        <v>4125</v>
      </c>
      <c r="P175" s="37">
        <v>3850</v>
      </c>
      <c r="Q175" s="37">
        <v>3845</v>
      </c>
      <c r="R175" s="37">
        <v>4083</v>
      </c>
      <c r="S175" s="37">
        <v>4133</v>
      </c>
      <c r="T175" s="37">
        <v>4279</v>
      </c>
      <c r="U175" s="37">
        <v>3855</v>
      </c>
      <c r="V175" s="37">
        <v>3794</v>
      </c>
      <c r="W175" s="37">
        <v>3552</v>
      </c>
      <c r="X175" s="37">
        <v>3456</v>
      </c>
      <c r="Y175" s="37">
        <v>3304</v>
      </c>
      <c r="Z175" s="37">
        <v>3655</v>
      </c>
      <c r="AA175" s="37">
        <v>3483</v>
      </c>
      <c r="AB175" s="37">
        <v>3338</v>
      </c>
      <c r="AC175" s="37">
        <v>3386</v>
      </c>
      <c r="AD175" s="37">
        <v>3228</v>
      </c>
      <c r="AE175" s="37">
        <v>3394</v>
      </c>
      <c r="AF175" s="37">
        <v>3499</v>
      </c>
    </row>
    <row r="176" spans="1:32" hidden="1" x14ac:dyDescent="0.25">
      <c r="A176" s="88" t="s">
        <v>344</v>
      </c>
      <c r="B176" s="37">
        <v>25817</v>
      </c>
      <c r="C176" s="37">
        <v>26019</v>
      </c>
      <c r="D176" s="37">
        <v>24231</v>
      </c>
      <c r="E176" s="37">
        <v>20475</v>
      </c>
      <c r="F176" s="37">
        <v>20531</v>
      </c>
      <c r="G176" s="37">
        <v>21112</v>
      </c>
      <c r="H176" s="37">
        <v>21578</v>
      </c>
      <c r="I176" s="37">
        <v>20232</v>
      </c>
      <c r="J176" s="37">
        <v>19471</v>
      </c>
      <c r="K176" s="37">
        <v>18606</v>
      </c>
      <c r="L176" s="37">
        <v>19161</v>
      </c>
      <c r="M176" s="37">
        <v>19097</v>
      </c>
      <c r="N176" s="37">
        <v>22938</v>
      </c>
      <c r="O176" s="37">
        <v>22530</v>
      </c>
      <c r="P176" s="37">
        <v>20730</v>
      </c>
      <c r="Q176" s="37">
        <v>19111</v>
      </c>
      <c r="R176" s="37">
        <v>19145</v>
      </c>
      <c r="S176" s="37">
        <v>19104</v>
      </c>
      <c r="T176" s="37">
        <v>19333</v>
      </c>
      <c r="U176" s="37">
        <v>17419</v>
      </c>
      <c r="V176" s="37">
        <v>17367</v>
      </c>
      <c r="W176" s="37">
        <v>16503</v>
      </c>
      <c r="X176" s="37">
        <v>16846</v>
      </c>
      <c r="Y176" s="37">
        <v>17403</v>
      </c>
      <c r="Z176" s="37">
        <v>19600</v>
      </c>
      <c r="AA176" s="37">
        <v>19033</v>
      </c>
      <c r="AB176" s="37">
        <v>18207</v>
      </c>
      <c r="AC176" s="37">
        <v>16670</v>
      </c>
      <c r="AD176" s="37">
        <v>15110</v>
      </c>
      <c r="AE176" s="37">
        <v>15535</v>
      </c>
      <c r="AF176" s="37">
        <v>16348</v>
      </c>
    </row>
    <row r="177" spans="1:32" hidden="1" x14ac:dyDescent="0.25">
      <c r="A177" s="88" t="s">
        <v>345</v>
      </c>
      <c r="B177" s="37">
        <v>22962</v>
      </c>
      <c r="C177" s="37">
        <v>23115</v>
      </c>
      <c r="D177" s="37">
        <v>21548</v>
      </c>
      <c r="E177" s="37">
        <v>18273</v>
      </c>
      <c r="F177" s="37">
        <v>18401</v>
      </c>
      <c r="G177" s="37">
        <v>19001</v>
      </c>
      <c r="H177" s="37">
        <v>19346</v>
      </c>
      <c r="I177" s="37">
        <v>18140</v>
      </c>
      <c r="J177" s="37">
        <v>17515</v>
      </c>
      <c r="K177" s="37">
        <v>16729</v>
      </c>
      <c r="L177" s="37">
        <v>17195</v>
      </c>
      <c r="M177" s="37">
        <v>17051</v>
      </c>
      <c r="N177" s="37">
        <v>20466</v>
      </c>
      <c r="O177" s="37">
        <v>20048</v>
      </c>
      <c r="P177" s="37">
        <v>18405</v>
      </c>
      <c r="Q177" s="37">
        <v>17109</v>
      </c>
      <c r="R177" s="37">
        <v>17226</v>
      </c>
      <c r="S177" s="37">
        <v>17197</v>
      </c>
      <c r="T177" s="37">
        <v>17311</v>
      </c>
      <c r="U177" s="37">
        <v>15566</v>
      </c>
      <c r="V177" s="37">
        <v>15562</v>
      </c>
      <c r="W177" s="37">
        <v>14723</v>
      </c>
      <c r="X177" s="37">
        <v>15032</v>
      </c>
      <c r="Y177" s="37">
        <v>15474</v>
      </c>
      <c r="Z177" s="37">
        <v>17362</v>
      </c>
      <c r="AA177" s="37">
        <v>16831</v>
      </c>
      <c r="AB177" s="37">
        <v>16074</v>
      </c>
      <c r="AC177" s="37">
        <v>14752</v>
      </c>
      <c r="AD177" s="37">
        <v>13452</v>
      </c>
      <c r="AE177" s="37">
        <v>13940</v>
      </c>
      <c r="AF177" s="37">
        <v>14568</v>
      </c>
    </row>
    <row r="178" spans="1:32" hidden="1" x14ac:dyDescent="0.25">
      <c r="A178" s="88" t="s">
        <v>346</v>
      </c>
      <c r="B178" s="37">
        <v>1818</v>
      </c>
      <c r="C178" s="37">
        <v>1853</v>
      </c>
      <c r="D178" s="37">
        <v>1715</v>
      </c>
      <c r="E178" s="37">
        <v>1407</v>
      </c>
      <c r="F178" s="37">
        <v>1336</v>
      </c>
      <c r="G178" s="37">
        <v>1401</v>
      </c>
      <c r="H178" s="37">
        <v>1435</v>
      </c>
      <c r="I178" s="37">
        <v>1367</v>
      </c>
      <c r="J178" s="37">
        <v>1289</v>
      </c>
      <c r="K178" s="37">
        <v>1230</v>
      </c>
      <c r="L178" s="37">
        <v>1270</v>
      </c>
      <c r="M178" s="37">
        <v>1329</v>
      </c>
      <c r="N178" s="37">
        <v>1619</v>
      </c>
      <c r="O178" s="37">
        <v>1601</v>
      </c>
      <c r="P178" s="37">
        <v>1538</v>
      </c>
      <c r="Q178" s="37">
        <v>1356</v>
      </c>
      <c r="R178" s="37">
        <v>1292</v>
      </c>
      <c r="S178" s="37">
        <v>1282</v>
      </c>
      <c r="T178" s="37">
        <v>1272</v>
      </c>
      <c r="U178" s="37">
        <v>1156</v>
      </c>
      <c r="V178" s="37">
        <v>1181</v>
      </c>
      <c r="W178" s="37">
        <v>1149</v>
      </c>
      <c r="X178" s="37">
        <v>1189</v>
      </c>
      <c r="Y178" s="37">
        <v>1264</v>
      </c>
      <c r="Z178" s="37">
        <v>1472</v>
      </c>
      <c r="AA178" s="37">
        <v>1447</v>
      </c>
      <c r="AB178" s="37">
        <v>1392</v>
      </c>
      <c r="AC178" s="37">
        <v>1202</v>
      </c>
      <c r="AD178" s="37">
        <v>1042</v>
      </c>
      <c r="AE178" s="37">
        <v>1036</v>
      </c>
      <c r="AF178" s="37">
        <v>1096</v>
      </c>
    </row>
    <row r="179" spans="1:32" hidden="1" x14ac:dyDescent="0.25">
      <c r="A179" s="88" t="s">
        <v>347</v>
      </c>
      <c r="B179" s="37">
        <v>2739</v>
      </c>
      <c r="C179" s="37">
        <v>2806</v>
      </c>
      <c r="D179" s="37">
        <v>2524</v>
      </c>
      <c r="E179" s="37">
        <v>2119</v>
      </c>
      <c r="F179" s="37">
        <v>2340</v>
      </c>
      <c r="G179" s="37">
        <v>2501</v>
      </c>
      <c r="H179" s="37">
        <v>2643</v>
      </c>
      <c r="I179" s="37">
        <v>2376</v>
      </c>
      <c r="J179" s="37">
        <v>2286</v>
      </c>
      <c r="K179" s="37">
        <v>2229</v>
      </c>
      <c r="L179" s="37">
        <v>2237</v>
      </c>
      <c r="M179" s="37">
        <v>2057</v>
      </c>
      <c r="N179" s="37">
        <v>2608</v>
      </c>
      <c r="O179" s="37">
        <v>2487</v>
      </c>
      <c r="P179" s="37">
        <v>2226</v>
      </c>
      <c r="Q179" s="37">
        <v>2208</v>
      </c>
      <c r="R179" s="37">
        <v>2334</v>
      </c>
      <c r="S179" s="37">
        <v>2504</v>
      </c>
      <c r="T179" s="37">
        <v>2477</v>
      </c>
      <c r="U179" s="37">
        <v>2127</v>
      </c>
      <c r="V179" s="37">
        <v>2095</v>
      </c>
      <c r="W179" s="37">
        <v>1996</v>
      </c>
      <c r="X179" s="37">
        <v>2056</v>
      </c>
      <c r="Y179" s="37">
        <v>1939</v>
      </c>
      <c r="Z179" s="37">
        <v>2245</v>
      </c>
      <c r="AA179" s="37">
        <v>2147</v>
      </c>
      <c r="AB179" s="37">
        <v>2000</v>
      </c>
      <c r="AC179" s="37">
        <v>2048</v>
      </c>
      <c r="AD179" s="37">
        <v>1933</v>
      </c>
      <c r="AE179" s="37">
        <v>2173</v>
      </c>
      <c r="AF179" s="37">
        <v>2174</v>
      </c>
    </row>
    <row r="180" spans="1:32" hidden="1" x14ac:dyDescent="0.25">
      <c r="A180" s="88" t="s">
        <v>348</v>
      </c>
      <c r="B180" s="37">
        <v>2429</v>
      </c>
      <c r="C180" s="37">
        <v>2448</v>
      </c>
      <c r="D180" s="37">
        <v>2286</v>
      </c>
      <c r="E180" s="37">
        <v>1886</v>
      </c>
      <c r="F180" s="37">
        <v>1989</v>
      </c>
      <c r="G180" s="37">
        <v>2042</v>
      </c>
      <c r="H180" s="37">
        <v>2126</v>
      </c>
      <c r="I180" s="37">
        <v>2036</v>
      </c>
      <c r="J180" s="37">
        <v>2029</v>
      </c>
      <c r="K180" s="37">
        <v>1902</v>
      </c>
      <c r="L180" s="37">
        <v>1849</v>
      </c>
      <c r="M180" s="37">
        <v>1797</v>
      </c>
      <c r="N180" s="37">
        <v>2163</v>
      </c>
      <c r="O180" s="37">
        <v>2061</v>
      </c>
      <c r="P180" s="37">
        <v>1902</v>
      </c>
      <c r="Q180" s="37">
        <v>1778</v>
      </c>
      <c r="R180" s="37">
        <v>1783</v>
      </c>
      <c r="S180" s="37">
        <v>1832</v>
      </c>
      <c r="T180" s="37">
        <v>1897</v>
      </c>
      <c r="U180" s="37">
        <v>1753</v>
      </c>
      <c r="V180" s="37">
        <v>1746</v>
      </c>
      <c r="W180" s="37">
        <v>1590</v>
      </c>
      <c r="X180" s="37">
        <v>1600</v>
      </c>
      <c r="Y180" s="37">
        <v>1657</v>
      </c>
      <c r="Z180" s="37">
        <v>1842</v>
      </c>
      <c r="AA180" s="37">
        <v>1712</v>
      </c>
      <c r="AB180" s="37">
        <v>1667</v>
      </c>
      <c r="AC180" s="37">
        <v>1566</v>
      </c>
      <c r="AD180" s="37">
        <v>1372</v>
      </c>
      <c r="AE180" s="37">
        <v>1446</v>
      </c>
      <c r="AF180" s="37">
        <v>1618</v>
      </c>
    </row>
    <row r="181" spans="1:32" hidden="1" x14ac:dyDescent="0.25">
      <c r="A181" s="88" t="s">
        <v>349</v>
      </c>
      <c r="B181" s="37">
        <v>1844</v>
      </c>
      <c r="C181" s="37">
        <v>1765</v>
      </c>
      <c r="D181" s="37">
        <v>1602</v>
      </c>
      <c r="E181" s="37">
        <v>1403</v>
      </c>
      <c r="F181" s="37">
        <v>1480</v>
      </c>
      <c r="G181" s="37">
        <v>1628</v>
      </c>
      <c r="H181" s="37">
        <v>1801</v>
      </c>
      <c r="I181" s="37">
        <v>1647</v>
      </c>
      <c r="J181" s="37">
        <v>1488</v>
      </c>
      <c r="K181" s="37">
        <v>1377</v>
      </c>
      <c r="L181" s="37">
        <v>1418</v>
      </c>
      <c r="M181" s="37">
        <v>1337</v>
      </c>
      <c r="N181" s="37">
        <v>1633</v>
      </c>
      <c r="O181" s="37">
        <v>1477</v>
      </c>
      <c r="P181" s="37">
        <v>1332</v>
      </c>
      <c r="Q181" s="37">
        <v>1280</v>
      </c>
      <c r="R181" s="37">
        <v>1352</v>
      </c>
      <c r="S181" s="37">
        <v>1534</v>
      </c>
      <c r="T181" s="37">
        <v>1605</v>
      </c>
      <c r="U181" s="37">
        <v>1487</v>
      </c>
      <c r="V181" s="37">
        <v>1334</v>
      </c>
      <c r="W181" s="37">
        <v>1286</v>
      </c>
      <c r="X181" s="37">
        <v>1283</v>
      </c>
      <c r="Y181" s="37">
        <v>1207</v>
      </c>
      <c r="Z181" s="37">
        <v>1420</v>
      </c>
      <c r="AA181" s="37">
        <v>1250</v>
      </c>
      <c r="AB181" s="37">
        <v>1234</v>
      </c>
      <c r="AC181" s="37">
        <v>1225</v>
      </c>
      <c r="AD181" s="37">
        <v>1127</v>
      </c>
      <c r="AE181" s="37">
        <v>1272</v>
      </c>
      <c r="AF181" s="37">
        <v>1437</v>
      </c>
    </row>
    <row r="182" spans="1:32" hidden="1" x14ac:dyDescent="0.25">
      <c r="A182" s="88" t="s">
        <v>350</v>
      </c>
      <c r="B182" s="37">
        <v>6008</v>
      </c>
      <c r="C182" s="37">
        <v>6075</v>
      </c>
      <c r="D182" s="37">
        <v>5637</v>
      </c>
      <c r="E182" s="37">
        <v>4699</v>
      </c>
      <c r="F182" s="37">
        <v>4856</v>
      </c>
      <c r="G182" s="37">
        <v>5020</v>
      </c>
      <c r="H182" s="37">
        <v>5283</v>
      </c>
      <c r="I182" s="37">
        <v>5018</v>
      </c>
      <c r="J182" s="37">
        <v>4706</v>
      </c>
      <c r="K182" s="37">
        <v>4444</v>
      </c>
      <c r="L182" s="37">
        <v>4467</v>
      </c>
      <c r="M182" s="37">
        <v>4270</v>
      </c>
      <c r="N182" s="37">
        <v>5124</v>
      </c>
      <c r="O182" s="37">
        <v>5058</v>
      </c>
      <c r="P182" s="37">
        <v>4664</v>
      </c>
      <c r="Q182" s="37">
        <v>4273</v>
      </c>
      <c r="R182" s="37">
        <v>4348</v>
      </c>
      <c r="S182" s="37">
        <v>4380</v>
      </c>
      <c r="T182" s="37">
        <v>4600</v>
      </c>
      <c r="U182" s="37">
        <v>4179</v>
      </c>
      <c r="V182" s="37">
        <v>4039</v>
      </c>
      <c r="W182" s="37">
        <v>3801</v>
      </c>
      <c r="X182" s="37">
        <v>3781</v>
      </c>
      <c r="Y182" s="37">
        <v>3823</v>
      </c>
      <c r="Z182" s="37">
        <v>4303</v>
      </c>
      <c r="AA182" s="37">
        <v>4212</v>
      </c>
      <c r="AB182" s="37">
        <v>4001</v>
      </c>
      <c r="AC182" s="37">
        <v>3801</v>
      </c>
      <c r="AD182" s="37">
        <v>3522</v>
      </c>
      <c r="AE182" s="37">
        <v>3658</v>
      </c>
      <c r="AF182" s="37">
        <v>3980</v>
      </c>
    </row>
    <row r="183" spans="1:32" hidden="1" x14ac:dyDescent="0.25">
      <c r="A183" s="88" t="s">
        <v>351</v>
      </c>
      <c r="B183" s="37">
        <v>1944</v>
      </c>
      <c r="C183" s="37">
        <v>1948</v>
      </c>
      <c r="D183" s="37">
        <v>1825</v>
      </c>
      <c r="E183" s="37">
        <v>1534</v>
      </c>
      <c r="F183" s="37">
        <v>1538</v>
      </c>
      <c r="G183" s="37">
        <v>1611</v>
      </c>
      <c r="H183" s="37">
        <v>1623</v>
      </c>
      <c r="I183" s="37">
        <v>1535</v>
      </c>
      <c r="J183" s="37">
        <v>1461</v>
      </c>
      <c r="K183" s="37">
        <v>1385</v>
      </c>
      <c r="L183" s="37">
        <v>1470</v>
      </c>
      <c r="M183" s="37">
        <v>1457</v>
      </c>
      <c r="N183" s="37">
        <v>1754</v>
      </c>
      <c r="O183" s="37">
        <v>1680</v>
      </c>
      <c r="P183" s="37">
        <v>1581</v>
      </c>
      <c r="Q183" s="37">
        <v>1442</v>
      </c>
      <c r="R183" s="37">
        <v>1451</v>
      </c>
      <c r="S183" s="37">
        <v>1490</v>
      </c>
      <c r="T183" s="37">
        <v>1446</v>
      </c>
      <c r="U183" s="37">
        <v>1371</v>
      </c>
      <c r="V183" s="37">
        <v>1314</v>
      </c>
      <c r="W183" s="37">
        <v>1281</v>
      </c>
      <c r="X183" s="37">
        <v>1272</v>
      </c>
      <c r="Y183" s="37">
        <v>1297</v>
      </c>
      <c r="Z183" s="37">
        <v>1495</v>
      </c>
      <c r="AA183" s="37">
        <v>1412</v>
      </c>
      <c r="AB183" s="37">
        <v>1330</v>
      </c>
      <c r="AC183" s="37">
        <v>1226</v>
      </c>
      <c r="AD183" s="37">
        <v>1121</v>
      </c>
      <c r="AE183" s="37">
        <v>1166</v>
      </c>
      <c r="AF183" s="37">
        <v>1279</v>
      </c>
    </row>
    <row r="184" spans="1:32" hidden="1" x14ac:dyDescent="0.25">
      <c r="A184" s="88" t="s">
        <v>352</v>
      </c>
      <c r="B184" s="37">
        <v>2042</v>
      </c>
      <c r="C184" s="37">
        <v>2037</v>
      </c>
      <c r="D184" s="37">
        <v>1917</v>
      </c>
      <c r="E184" s="37">
        <v>1661</v>
      </c>
      <c r="F184" s="37">
        <v>1766</v>
      </c>
      <c r="G184" s="37">
        <v>2006</v>
      </c>
      <c r="H184" s="37">
        <v>1959</v>
      </c>
      <c r="I184" s="37">
        <v>1850</v>
      </c>
      <c r="J184" s="37">
        <v>1816</v>
      </c>
      <c r="K184" s="37">
        <v>1633</v>
      </c>
      <c r="L184" s="37">
        <v>1592</v>
      </c>
      <c r="M184" s="37">
        <v>1521</v>
      </c>
      <c r="N184" s="37">
        <v>1773</v>
      </c>
      <c r="O184" s="37">
        <v>1670</v>
      </c>
      <c r="P184" s="37">
        <v>1566</v>
      </c>
      <c r="Q184" s="37">
        <v>1531</v>
      </c>
      <c r="R184" s="37">
        <v>1587</v>
      </c>
      <c r="S184" s="37">
        <v>1644</v>
      </c>
      <c r="T184" s="37">
        <v>1682</v>
      </c>
      <c r="U184" s="37">
        <v>1502</v>
      </c>
      <c r="V184" s="37">
        <v>1442</v>
      </c>
      <c r="W184" s="37">
        <v>1342</v>
      </c>
      <c r="X184" s="37">
        <v>1341</v>
      </c>
      <c r="Y184" s="37">
        <v>1271</v>
      </c>
      <c r="Z184" s="37">
        <v>1474</v>
      </c>
      <c r="AA184" s="37">
        <v>1340</v>
      </c>
      <c r="AB184" s="37">
        <v>1300</v>
      </c>
      <c r="AC184" s="37">
        <v>1345</v>
      </c>
      <c r="AD184" s="37">
        <v>1304</v>
      </c>
      <c r="AE184" s="37">
        <v>1357</v>
      </c>
      <c r="AF184" s="37">
        <v>1402</v>
      </c>
    </row>
    <row r="185" spans="1:32" hidden="1" x14ac:dyDescent="0.25">
      <c r="A185" s="88" t="s">
        <v>353</v>
      </c>
      <c r="B185" s="37">
        <v>10131</v>
      </c>
      <c r="C185" s="37">
        <v>10199</v>
      </c>
      <c r="D185" s="37">
        <v>9601</v>
      </c>
      <c r="E185" s="37">
        <v>8033</v>
      </c>
      <c r="F185" s="37">
        <v>7774</v>
      </c>
      <c r="G185" s="37">
        <v>7906</v>
      </c>
      <c r="H185" s="37">
        <v>8083</v>
      </c>
      <c r="I185" s="37">
        <v>7687</v>
      </c>
      <c r="J185" s="37">
        <v>7491</v>
      </c>
      <c r="K185" s="37">
        <v>7179</v>
      </c>
      <c r="L185" s="37">
        <v>7495</v>
      </c>
      <c r="M185" s="37">
        <v>7627</v>
      </c>
      <c r="N185" s="37">
        <v>9139</v>
      </c>
      <c r="O185" s="37">
        <v>8989</v>
      </c>
      <c r="P185" s="37">
        <v>8357</v>
      </c>
      <c r="Q185" s="37">
        <v>7690</v>
      </c>
      <c r="R185" s="37">
        <v>7304</v>
      </c>
      <c r="S185" s="37">
        <v>7164</v>
      </c>
      <c r="T185" s="37">
        <v>7233</v>
      </c>
      <c r="U185" s="37">
        <v>6499</v>
      </c>
      <c r="V185" s="37">
        <v>6523</v>
      </c>
      <c r="W185" s="37">
        <v>6274</v>
      </c>
      <c r="X185" s="37">
        <v>6491</v>
      </c>
      <c r="Y185" s="37">
        <v>6792</v>
      </c>
      <c r="Z185" s="37">
        <v>7794</v>
      </c>
      <c r="AA185" s="37">
        <v>7478</v>
      </c>
      <c r="AB185" s="37">
        <v>7174</v>
      </c>
      <c r="AC185" s="37">
        <v>6639</v>
      </c>
      <c r="AD185" s="37">
        <v>5788</v>
      </c>
      <c r="AE185" s="37">
        <v>5760</v>
      </c>
      <c r="AF185" s="37">
        <v>6009</v>
      </c>
    </row>
    <row r="186" spans="1:32" hidden="1" x14ac:dyDescent="0.25">
      <c r="A186" s="88" t="s">
        <v>354</v>
      </c>
      <c r="B186" s="37">
        <v>1152</v>
      </c>
      <c r="C186" s="37">
        <v>1147</v>
      </c>
      <c r="D186" s="37">
        <v>1088</v>
      </c>
      <c r="E186" s="37">
        <v>939</v>
      </c>
      <c r="F186" s="37">
        <v>1014</v>
      </c>
      <c r="G186" s="37">
        <v>1024</v>
      </c>
      <c r="H186" s="37">
        <v>1117</v>
      </c>
      <c r="I186" s="37">
        <v>1064</v>
      </c>
      <c r="J186" s="37">
        <v>999</v>
      </c>
      <c r="K186" s="37">
        <v>945</v>
      </c>
      <c r="L186" s="37">
        <v>938</v>
      </c>
      <c r="M186" s="37">
        <v>873</v>
      </c>
      <c r="N186" s="37">
        <v>980</v>
      </c>
      <c r="O186" s="37">
        <v>985</v>
      </c>
      <c r="P186" s="37">
        <v>943</v>
      </c>
      <c r="Q186" s="37">
        <v>926</v>
      </c>
      <c r="R186" s="37">
        <v>970</v>
      </c>
      <c r="S186" s="37">
        <v>963</v>
      </c>
      <c r="T186" s="37">
        <v>1035</v>
      </c>
      <c r="U186" s="37">
        <v>966</v>
      </c>
      <c r="V186" s="37">
        <v>905</v>
      </c>
      <c r="W186" s="37">
        <v>831</v>
      </c>
      <c r="X186" s="37">
        <v>812</v>
      </c>
      <c r="Y186" s="37">
        <v>773</v>
      </c>
      <c r="Z186" s="37">
        <v>833</v>
      </c>
      <c r="AA186" s="37">
        <v>812</v>
      </c>
      <c r="AB186" s="37">
        <v>785</v>
      </c>
      <c r="AC186" s="37">
        <v>799</v>
      </c>
      <c r="AD186" s="37">
        <v>754</v>
      </c>
      <c r="AE186" s="37">
        <v>783</v>
      </c>
      <c r="AF186" s="37">
        <v>897</v>
      </c>
    </row>
    <row r="187" spans="1:32" hidden="1" x14ac:dyDescent="0.25">
      <c r="A187" s="88" t="s">
        <v>355</v>
      </c>
      <c r="B187" s="37">
        <v>863</v>
      </c>
      <c r="C187" s="37">
        <v>879</v>
      </c>
      <c r="D187" s="37">
        <v>793</v>
      </c>
      <c r="E187" s="37">
        <v>682</v>
      </c>
      <c r="F187" s="37">
        <v>749</v>
      </c>
      <c r="G187" s="37">
        <v>823</v>
      </c>
      <c r="H187" s="37">
        <v>863</v>
      </c>
      <c r="I187" s="37">
        <v>770</v>
      </c>
      <c r="J187" s="37">
        <v>729</v>
      </c>
      <c r="K187" s="37">
        <v>705</v>
      </c>
      <c r="L187" s="37">
        <v>717</v>
      </c>
      <c r="M187" s="37">
        <v>625</v>
      </c>
      <c r="N187" s="37">
        <v>804</v>
      </c>
      <c r="O187" s="37">
        <v>758</v>
      </c>
      <c r="P187" s="37">
        <v>662</v>
      </c>
      <c r="Q187" s="37">
        <v>660</v>
      </c>
      <c r="R187" s="37">
        <v>703</v>
      </c>
      <c r="S187" s="37">
        <v>768</v>
      </c>
      <c r="T187" s="37">
        <v>751</v>
      </c>
      <c r="U187" s="37">
        <v>639</v>
      </c>
      <c r="V187" s="37">
        <v>643</v>
      </c>
      <c r="W187" s="37">
        <v>631</v>
      </c>
      <c r="X187" s="37">
        <v>628</v>
      </c>
      <c r="Y187" s="37">
        <v>595</v>
      </c>
      <c r="Z187" s="37">
        <v>679</v>
      </c>
      <c r="AA187" s="37">
        <v>628</v>
      </c>
      <c r="AB187" s="37">
        <v>609</v>
      </c>
      <c r="AC187" s="37">
        <v>637</v>
      </c>
      <c r="AD187" s="37">
        <v>624</v>
      </c>
      <c r="AE187" s="37">
        <v>675</v>
      </c>
      <c r="AF187" s="37">
        <v>655</v>
      </c>
    </row>
    <row r="188" spans="1:32" hidden="1" x14ac:dyDescent="0.25">
      <c r="A188" s="88" t="s">
        <v>356</v>
      </c>
      <c r="B188" s="37">
        <v>908</v>
      </c>
      <c r="C188" s="37">
        <v>919</v>
      </c>
      <c r="D188" s="37">
        <v>837</v>
      </c>
      <c r="E188" s="37">
        <v>749</v>
      </c>
      <c r="F188" s="37">
        <v>762</v>
      </c>
      <c r="G188" s="37">
        <v>806</v>
      </c>
      <c r="H188" s="37">
        <v>793</v>
      </c>
      <c r="I188" s="37">
        <v>752</v>
      </c>
      <c r="J188" s="37">
        <v>732</v>
      </c>
      <c r="K188" s="37">
        <v>688</v>
      </c>
      <c r="L188" s="37">
        <v>698</v>
      </c>
      <c r="M188" s="37">
        <v>654</v>
      </c>
      <c r="N188" s="37">
        <v>749</v>
      </c>
      <c r="O188" s="37">
        <v>760</v>
      </c>
      <c r="P188" s="37">
        <v>709</v>
      </c>
      <c r="Q188" s="37">
        <v>682</v>
      </c>
      <c r="R188" s="37">
        <v>675</v>
      </c>
      <c r="S188" s="37">
        <v>665</v>
      </c>
      <c r="T188" s="37">
        <v>666</v>
      </c>
      <c r="U188" s="37">
        <v>617</v>
      </c>
      <c r="V188" s="37">
        <v>656</v>
      </c>
      <c r="W188" s="37">
        <v>605</v>
      </c>
      <c r="X188" s="37">
        <v>560</v>
      </c>
      <c r="Y188" s="37">
        <v>549</v>
      </c>
      <c r="Z188" s="37">
        <v>607</v>
      </c>
      <c r="AA188" s="37">
        <v>591</v>
      </c>
      <c r="AB188" s="37">
        <v>544</v>
      </c>
      <c r="AC188" s="37">
        <v>546</v>
      </c>
      <c r="AD188" s="37">
        <v>543</v>
      </c>
      <c r="AE188" s="37">
        <v>561</v>
      </c>
      <c r="AF188" s="37">
        <v>602</v>
      </c>
    </row>
    <row r="189" spans="1:32" hidden="1" x14ac:dyDescent="0.25">
      <c r="A189" s="88" t="s">
        <v>357</v>
      </c>
      <c r="B189" s="37">
        <v>899</v>
      </c>
      <c r="C189" s="37">
        <v>942</v>
      </c>
      <c r="D189" s="37">
        <v>859</v>
      </c>
      <c r="E189" s="37">
        <v>751</v>
      </c>
      <c r="F189" s="37">
        <v>746</v>
      </c>
      <c r="G189" s="37">
        <v>720</v>
      </c>
      <c r="H189" s="37">
        <v>715</v>
      </c>
      <c r="I189" s="37">
        <v>687</v>
      </c>
      <c r="J189" s="37">
        <v>667</v>
      </c>
      <c r="K189" s="37">
        <v>610</v>
      </c>
      <c r="L189" s="37">
        <v>591</v>
      </c>
      <c r="M189" s="37">
        <v>614</v>
      </c>
      <c r="N189" s="37">
        <v>693</v>
      </c>
      <c r="O189" s="37">
        <v>693</v>
      </c>
      <c r="P189" s="37">
        <v>640</v>
      </c>
      <c r="Q189" s="37">
        <v>602</v>
      </c>
      <c r="R189" s="37">
        <v>647</v>
      </c>
      <c r="S189" s="37">
        <v>647</v>
      </c>
      <c r="T189" s="37">
        <v>633</v>
      </c>
      <c r="U189" s="37">
        <v>584</v>
      </c>
      <c r="V189" s="37">
        <v>627</v>
      </c>
      <c r="W189" s="37">
        <v>568</v>
      </c>
      <c r="X189" s="37">
        <v>571</v>
      </c>
      <c r="Y189" s="37">
        <v>581</v>
      </c>
      <c r="Z189" s="37">
        <v>643</v>
      </c>
      <c r="AA189" s="37">
        <v>621</v>
      </c>
      <c r="AB189" s="37">
        <v>605</v>
      </c>
      <c r="AC189" s="37">
        <v>581</v>
      </c>
      <c r="AD189" s="37">
        <v>536</v>
      </c>
      <c r="AE189" s="37">
        <v>537</v>
      </c>
      <c r="AF189" s="37">
        <v>561</v>
      </c>
    </row>
    <row r="190" spans="1:32" hidden="1" x14ac:dyDescent="0.25">
      <c r="A190" s="88" t="s">
        <v>358</v>
      </c>
      <c r="B190" s="37">
        <v>2837</v>
      </c>
      <c r="C190" s="37">
        <v>2781</v>
      </c>
      <c r="D190" s="37">
        <v>2644</v>
      </c>
      <c r="E190" s="37">
        <v>2260</v>
      </c>
      <c r="F190" s="37">
        <v>1945</v>
      </c>
      <c r="G190" s="37">
        <v>1889</v>
      </c>
      <c r="H190" s="37">
        <v>1885</v>
      </c>
      <c r="I190" s="37">
        <v>1755</v>
      </c>
      <c r="J190" s="37">
        <v>1683</v>
      </c>
      <c r="K190" s="37">
        <v>1679</v>
      </c>
      <c r="L190" s="37">
        <v>2018</v>
      </c>
      <c r="M190" s="37">
        <v>2112</v>
      </c>
      <c r="N190" s="37">
        <v>2393</v>
      </c>
      <c r="O190" s="37">
        <v>2357</v>
      </c>
      <c r="P190" s="37">
        <v>2254</v>
      </c>
      <c r="Q190" s="37">
        <v>1911</v>
      </c>
      <c r="R190" s="37">
        <v>1681</v>
      </c>
      <c r="S190" s="37">
        <v>1619</v>
      </c>
      <c r="T190" s="37">
        <v>1588</v>
      </c>
      <c r="U190" s="37">
        <v>1475</v>
      </c>
      <c r="V190" s="37">
        <v>1462</v>
      </c>
      <c r="W190" s="37">
        <v>1490</v>
      </c>
      <c r="X190" s="37">
        <v>1731</v>
      </c>
      <c r="Y190" s="37">
        <v>1906</v>
      </c>
      <c r="Z190" s="37">
        <v>2081</v>
      </c>
      <c r="AA190" s="37">
        <v>2048</v>
      </c>
      <c r="AB190" s="37">
        <v>2045</v>
      </c>
      <c r="AC190" s="37">
        <v>1805</v>
      </c>
      <c r="AD190" s="37">
        <v>1431</v>
      </c>
      <c r="AE190" s="37">
        <v>1336</v>
      </c>
      <c r="AF190" s="37">
        <v>1424</v>
      </c>
    </row>
    <row r="191" spans="1:32" hidden="1" x14ac:dyDescent="0.25">
      <c r="A191" s="88" t="s">
        <v>359</v>
      </c>
      <c r="B191" s="37">
        <v>893</v>
      </c>
      <c r="C191" s="37">
        <v>909</v>
      </c>
      <c r="D191" s="37">
        <v>860</v>
      </c>
      <c r="E191" s="37">
        <v>698</v>
      </c>
      <c r="F191" s="37">
        <v>707</v>
      </c>
      <c r="G191" s="37">
        <v>716</v>
      </c>
      <c r="H191" s="37">
        <v>760</v>
      </c>
      <c r="I191" s="37">
        <v>724</v>
      </c>
      <c r="J191" s="37">
        <v>724</v>
      </c>
      <c r="K191" s="37">
        <v>680</v>
      </c>
      <c r="L191" s="37">
        <v>675</v>
      </c>
      <c r="M191" s="37">
        <v>672</v>
      </c>
      <c r="N191" s="37">
        <v>818</v>
      </c>
      <c r="O191" s="37">
        <v>798</v>
      </c>
      <c r="P191" s="37">
        <v>701</v>
      </c>
      <c r="Q191" s="37">
        <v>651</v>
      </c>
      <c r="R191" s="37">
        <v>667</v>
      </c>
      <c r="S191" s="37">
        <v>672</v>
      </c>
      <c r="T191" s="37">
        <v>668</v>
      </c>
      <c r="U191" s="37">
        <v>595</v>
      </c>
      <c r="V191" s="37">
        <v>600</v>
      </c>
      <c r="W191" s="37">
        <v>580</v>
      </c>
      <c r="X191" s="37">
        <v>596</v>
      </c>
      <c r="Y191" s="37">
        <v>591</v>
      </c>
      <c r="Z191" s="37">
        <v>681</v>
      </c>
      <c r="AA191" s="37">
        <v>683</v>
      </c>
      <c r="AB191" s="37">
        <v>662</v>
      </c>
      <c r="AC191" s="37">
        <v>618</v>
      </c>
      <c r="AD191" s="37">
        <v>593</v>
      </c>
      <c r="AE191" s="37">
        <v>611</v>
      </c>
      <c r="AF191" s="37">
        <v>620</v>
      </c>
    </row>
    <row r="192" spans="1:32" hidden="1" x14ac:dyDescent="0.25">
      <c r="A192" s="88" t="s">
        <v>360</v>
      </c>
      <c r="B192" s="37">
        <v>2275</v>
      </c>
      <c r="C192" s="37">
        <v>2266</v>
      </c>
      <c r="D192" s="37">
        <v>2153</v>
      </c>
      <c r="E192" s="37">
        <v>1789</v>
      </c>
      <c r="F192" s="37">
        <v>1635</v>
      </c>
      <c r="G192" s="37">
        <v>1591</v>
      </c>
      <c r="H192" s="37">
        <v>1647</v>
      </c>
      <c r="I192" s="37">
        <v>1518</v>
      </c>
      <c r="J192" s="37">
        <v>1537</v>
      </c>
      <c r="K192" s="37">
        <v>1410</v>
      </c>
      <c r="L192" s="37">
        <v>1512</v>
      </c>
      <c r="M192" s="37">
        <v>1559</v>
      </c>
      <c r="N192" s="37">
        <v>1896</v>
      </c>
      <c r="O192" s="37">
        <v>1892</v>
      </c>
      <c r="P192" s="37">
        <v>1780</v>
      </c>
      <c r="Q192" s="37">
        <v>1465</v>
      </c>
      <c r="R192" s="37">
        <v>1379</v>
      </c>
      <c r="S192" s="37">
        <v>1372</v>
      </c>
      <c r="T192" s="37">
        <v>1406</v>
      </c>
      <c r="U192" s="37">
        <v>1274</v>
      </c>
      <c r="V192" s="37">
        <v>1283</v>
      </c>
      <c r="W192" s="37">
        <v>1200</v>
      </c>
      <c r="X192" s="37">
        <v>1285</v>
      </c>
      <c r="Y192" s="37">
        <v>1391</v>
      </c>
      <c r="Z192" s="37">
        <v>1594</v>
      </c>
      <c r="AA192" s="37">
        <v>1619</v>
      </c>
      <c r="AB192" s="37">
        <v>1597</v>
      </c>
      <c r="AC192" s="37">
        <v>1331</v>
      </c>
      <c r="AD192" s="37">
        <v>1155</v>
      </c>
      <c r="AE192" s="37">
        <v>1137</v>
      </c>
      <c r="AF192" s="37">
        <v>1208</v>
      </c>
    </row>
    <row r="193" spans="1:32" hidden="1" x14ac:dyDescent="0.25">
      <c r="A193" s="88" t="s">
        <v>361</v>
      </c>
      <c r="B193" s="37">
        <v>807</v>
      </c>
      <c r="C193" s="37">
        <v>791</v>
      </c>
      <c r="D193" s="37">
        <v>736</v>
      </c>
      <c r="E193" s="37">
        <v>683</v>
      </c>
      <c r="F193" s="37">
        <v>739</v>
      </c>
      <c r="G193" s="37">
        <v>751</v>
      </c>
      <c r="H193" s="37">
        <v>838</v>
      </c>
      <c r="I193" s="37">
        <v>748</v>
      </c>
      <c r="J193" s="37">
        <v>724</v>
      </c>
      <c r="K193" s="37">
        <v>659</v>
      </c>
      <c r="L193" s="37">
        <v>634</v>
      </c>
      <c r="M193" s="37">
        <v>599</v>
      </c>
      <c r="N193" s="37">
        <v>692</v>
      </c>
      <c r="O193" s="37">
        <v>697</v>
      </c>
      <c r="P193" s="37">
        <v>656</v>
      </c>
      <c r="Q193" s="37">
        <v>621</v>
      </c>
      <c r="R193" s="37">
        <v>689</v>
      </c>
      <c r="S193" s="37">
        <v>710</v>
      </c>
      <c r="T193" s="37">
        <v>758</v>
      </c>
      <c r="U193" s="37">
        <v>691</v>
      </c>
      <c r="V193" s="37">
        <v>642</v>
      </c>
      <c r="W193" s="37">
        <v>587</v>
      </c>
      <c r="X193" s="37">
        <v>569</v>
      </c>
      <c r="Y193" s="37">
        <v>599</v>
      </c>
      <c r="Z193" s="37">
        <v>638</v>
      </c>
      <c r="AA193" s="37">
        <v>614</v>
      </c>
      <c r="AB193" s="37">
        <v>621</v>
      </c>
      <c r="AC193" s="37">
        <v>594</v>
      </c>
      <c r="AD193" s="37">
        <v>556</v>
      </c>
      <c r="AE193" s="37">
        <v>551</v>
      </c>
      <c r="AF193" s="37">
        <v>611</v>
      </c>
    </row>
    <row r="194" spans="1:32" hidden="1" x14ac:dyDescent="0.25">
      <c r="A194" s="88" t="s">
        <v>362</v>
      </c>
      <c r="B194" s="37">
        <v>4502</v>
      </c>
      <c r="C194" s="37">
        <v>4576</v>
      </c>
      <c r="D194" s="37">
        <v>4389</v>
      </c>
      <c r="E194" s="37">
        <v>3744</v>
      </c>
      <c r="F194" s="37">
        <v>3281</v>
      </c>
      <c r="G194" s="37">
        <v>3232</v>
      </c>
      <c r="H194" s="37">
        <v>3310</v>
      </c>
      <c r="I194" s="37">
        <v>3083</v>
      </c>
      <c r="J194" s="37">
        <v>2943</v>
      </c>
      <c r="K194" s="37">
        <v>2928</v>
      </c>
      <c r="L194" s="37">
        <v>3250</v>
      </c>
      <c r="M194" s="37">
        <v>3373</v>
      </c>
      <c r="N194" s="37">
        <v>3985</v>
      </c>
      <c r="O194" s="37">
        <v>3995</v>
      </c>
      <c r="P194" s="37">
        <v>3808</v>
      </c>
      <c r="Q194" s="37">
        <v>3326</v>
      </c>
      <c r="R194" s="37">
        <v>2974</v>
      </c>
      <c r="S194" s="37">
        <v>2837</v>
      </c>
      <c r="T194" s="37">
        <v>2919</v>
      </c>
      <c r="U194" s="37">
        <v>2701</v>
      </c>
      <c r="V194" s="37">
        <v>2575</v>
      </c>
      <c r="W194" s="37">
        <v>2565</v>
      </c>
      <c r="X194" s="37">
        <v>2921</v>
      </c>
      <c r="Y194" s="37">
        <v>3120</v>
      </c>
      <c r="Z194" s="37">
        <v>3446</v>
      </c>
      <c r="AA194" s="37">
        <v>3394</v>
      </c>
      <c r="AB194" s="37">
        <v>3399</v>
      </c>
      <c r="AC194" s="37">
        <v>3002</v>
      </c>
      <c r="AD194" s="37">
        <v>2444</v>
      </c>
      <c r="AE194" s="37">
        <v>2357</v>
      </c>
      <c r="AF194" s="37">
        <v>2525</v>
      </c>
    </row>
    <row r="195" spans="1:32" hidden="1" x14ac:dyDescent="0.25">
      <c r="A195" s="88" t="s">
        <v>363</v>
      </c>
      <c r="B195" s="37">
        <v>3461</v>
      </c>
      <c r="C195" s="37">
        <v>3491</v>
      </c>
      <c r="D195" s="37">
        <v>3253</v>
      </c>
      <c r="E195" s="37">
        <v>2739</v>
      </c>
      <c r="F195" s="37">
        <v>2609</v>
      </c>
      <c r="G195" s="37">
        <v>2596</v>
      </c>
      <c r="H195" s="37">
        <v>2630</v>
      </c>
      <c r="I195" s="37">
        <v>2473</v>
      </c>
      <c r="J195" s="37">
        <v>2386</v>
      </c>
      <c r="K195" s="37">
        <v>2289</v>
      </c>
      <c r="L195" s="37">
        <v>2428</v>
      </c>
      <c r="M195" s="37">
        <v>2602</v>
      </c>
      <c r="N195" s="37">
        <v>3053</v>
      </c>
      <c r="O195" s="37">
        <v>3058</v>
      </c>
      <c r="P195" s="37">
        <v>2881</v>
      </c>
      <c r="Q195" s="37">
        <v>2509</v>
      </c>
      <c r="R195" s="37">
        <v>2386</v>
      </c>
      <c r="S195" s="37">
        <v>2346</v>
      </c>
      <c r="T195" s="37">
        <v>2274</v>
      </c>
      <c r="U195" s="37">
        <v>2063</v>
      </c>
      <c r="V195" s="37">
        <v>2058</v>
      </c>
      <c r="W195" s="37">
        <v>1966</v>
      </c>
      <c r="X195" s="37">
        <v>2043</v>
      </c>
      <c r="Y195" s="37">
        <v>2275</v>
      </c>
      <c r="Z195" s="37">
        <v>2607</v>
      </c>
      <c r="AA195" s="37">
        <v>2564</v>
      </c>
      <c r="AB195" s="37">
        <v>2445</v>
      </c>
      <c r="AC195" s="37">
        <v>2149</v>
      </c>
      <c r="AD195" s="37">
        <v>1899</v>
      </c>
      <c r="AE195" s="37">
        <v>1996</v>
      </c>
      <c r="AF195" s="37">
        <v>2065</v>
      </c>
    </row>
    <row r="196" spans="1:32" hidden="1" x14ac:dyDescent="0.25">
      <c r="A196" s="88" t="s">
        <v>364</v>
      </c>
      <c r="B196" s="37">
        <v>1191</v>
      </c>
      <c r="C196" s="37">
        <v>1217</v>
      </c>
      <c r="D196" s="37">
        <v>1138</v>
      </c>
      <c r="E196" s="37">
        <v>962</v>
      </c>
      <c r="F196" s="37">
        <v>957</v>
      </c>
      <c r="G196" s="37">
        <v>981</v>
      </c>
      <c r="H196" s="37">
        <v>1025</v>
      </c>
      <c r="I196" s="37">
        <v>976</v>
      </c>
      <c r="J196" s="37">
        <v>959</v>
      </c>
      <c r="K196" s="37">
        <v>919</v>
      </c>
      <c r="L196" s="37">
        <v>942</v>
      </c>
      <c r="M196" s="37">
        <v>904</v>
      </c>
      <c r="N196" s="37">
        <v>1069</v>
      </c>
      <c r="O196" s="37">
        <v>1096</v>
      </c>
      <c r="P196" s="37">
        <v>1014</v>
      </c>
      <c r="Q196" s="37">
        <v>987</v>
      </c>
      <c r="R196" s="37">
        <v>999</v>
      </c>
      <c r="S196" s="37">
        <v>967</v>
      </c>
      <c r="T196" s="37">
        <v>951</v>
      </c>
      <c r="U196" s="37">
        <v>893</v>
      </c>
      <c r="V196" s="37">
        <v>916</v>
      </c>
      <c r="W196" s="37">
        <v>850</v>
      </c>
      <c r="X196" s="37">
        <v>831</v>
      </c>
      <c r="Y196" s="37">
        <v>854</v>
      </c>
      <c r="Z196" s="37">
        <v>926</v>
      </c>
      <c r="AA196" s="37">
        <v>904</v>
      </c>
      <c r="AB196" s="37">
        <v>890</v>
      </c>
      <c r="AC196" s="37">
        <v>805</v>
      </c>
      <c r="AD196" s="37">
        <v>776</v>
      </c>
      <c r="AE196" s="37">
        <v>762</v>
      </c>
      <c r="AF196" s="37">
        <v>845</v>
      </c>
    </row>
    <row r="197" spans="1:32" hidden="1" x14ac:dyDescent="0.25">
      <c r="A197" s="88" t="s">
        <v>365</v>
      </c>
      <c r="B197" s="37">
        <v>1547</v>
      </c>
      <c r="C197" s="37">
        <v>1573</v>
      </c>
      <c r="D197" s="37">
        <v>1520</v>
      </c>
      <c r="E197" s="37">
        <v>1249</v>
      </c>
      <c r="F197" s="37">
        <v>1212</v>
      </c>
      <c r="G197" s="37">
        <v>1267</v>
      </c>
      <c r="H197" s="37">
        <v>1311</v>
      </c>
      <c r="I197" s="37">
        <v>1262</v>
      </c>
      <c r="J197" s="37">
        <v>1237</v>
      </c>
      <c r="K197" s="37">
        <v>1141</v>
      </c>
      <c r="L197" s="37">
        <v>1204</v>
      </c>
      <c r="M197" s="37">
        <v>1162</v>
      </c>
      <c r="N197" s="37">
        <v>1432</v>
      </c>
      <c r="O197" s="37">
        <v>1393</v>
      </c>
      <c r="P197" s="37">
        <v>1281</v>
      </c>
      <c r="Q197" s="37">
        <v>1163</v>
      </c>
      <c r="R197" s="37">
        <v>1182</v>
      </c>
      <c r="S197" s="37">
        <v>1178</v>
      </c>
      <c r="T197" s="37">
        <v>1201</v>
      </c>
      <c r="U197" s="37">
        <v>1082</v>
      </c>
      <c r="V197" s="37">
        <v>1098</v>
      </c>
      <c r="W197" s="37">
        <v>1002</v>
      </c>
      <c r="X197" s="37">
        <v>1020</v>
      </c>
      <c r="Y197" s="37">
        <v>1057</v>
      </c>
      <c r="Z197" s="37">
        <v>1186</v>
      </c>
      <c r="AA197" s="37">
        <v>1146</v>
      </c>
      <c r="AB197" s="37">
        <v>1109</v>
      </c>
      <c r="AC197" s="37">
        <v>1001</v>
      </c>
      <c r="AD197" s="37">
        <v>918</v>
      </c>
      <c r="AE197" s="37">
        <v>939</v>
      </c>
      <c r="AF197" s="37">
        <v>970</v>
      </c>
    </row>
    <row r="198" spans="1:32" hidden="1" x14ac:dyDescent="0.25">
      <c r="A198" s="88" t="s">
        <v>366</v>
      </c>
      <c r="B198" s="37">
        <v>27595</v>
      </c>
      <c r="C198" s="37">
        <v>28184</v>
      </c>
      <c r="D198" s="37">
        <v>26005</v>
      </c>
      <c r="E198" s="37">
        <v>21755</v>
      </c>
      <c r="F198" s="37">
        <v>23459</v>
      </c>
      <c r="G198" s="37">
        <v>24282</v>
      </c>
      <c r="H198" s="37">
        <v>26084</v>
      </c>
      <c r="I198" s="37">
        <v>24879</v>
      </c>
      <c r="J198" s="37">
        <v>23475</v>
      </c>
      <c r="K198" s="37">
        <v>22148</v>
      </c>
      <c r="L198" s="37">
        <v>22074</v>
      </c>
      <c r="M198" s="37">
        <v>20867</v>
      </c>
      <c r="N198" s="37">
        <v>25053</v>
      </c>
      <c r="O198" s="37">
        <v>24670</v>
      </c>
      <c r="P198" s="37">
        <v>22844</v>
      </c>
      <c r="Q198" s="37">
        <v>21187</v>
      </c>
      <c r="R198" s="37">
        <v>22317</v>
      </c>
      <c r="S198" s="37">
        <v>22640</v>
      </c>
      <c r="T198" s="37">
        <v>23885</v>
      </c>
      <c r="U198" s="37">
        <v>21920</v>
      </c>
      <c r="V198" s="37">
        <v>21510</v>
      </c>
      <c r="W198" s="37">
        <v>20170</v>
      </c>
      <c r="X198" s="37">
        <v>19742</v>
      </c>
      <c r="Y198" s="37">
        <v>19415</v>
      </c>
      <c r="Z198" s="37">
        <v>21709</v>
      </c>
      <c r="AA198" s="37">
        <v>21217</v>
      </c>
      <c r="AB198" s="37">
        <v>20289</v>
      </c>
      <c r="AC198" s="37">
        <v>19215</v>
      </c>
      <c r="AD198" s="37">
        <v>18408</v>
      </c>
      <c r="AE198" s="37">
        <v>19279</v>
      </c>
      <c r="AF198" s="37">
        <v>21041</v>
      </c>
    </row>
    <row r="199" spans="1:32" hidden="1" x14ac:dyDescent="0.25">
      <c r="A199" s="88" t="s">
        <v>367</v>
      </c>
      <c r="B199" s="37">
        <v>1480</v>
      </c>
      <c r="C199" s="37">
        <v>1533</v>
      </c>
      <c r="D199" s="37">
        <v>1403</v>
      </c>
      <c r="E199" s="37">
        <v>1163</v>
      </c>
      <c r="F199" s="37">
        <v>1298</v>
      </c>
      <c r="G199" s="37">
        <v>1350</v>
      </c>
      <c r="H199" s="37">
        <v>1429</v>
      </c>
      <c r="I199" s="37">
        <v>1375</v>
      </c>
      <c r="J199" s="37">
        <v>1358</v>
      </c>
      <c r="K199" s="37">
        <v>1289</v>
      </c>
      <c r="L199" s="37">
        <v>1265</v>
      </c>
      <c r="M199" s="37">
        <v>1208</v>
      </c>
      <c r="N199" s="37">
        <v>1371</v>
      </c>
      <c r="O199" s="37">
        <v>1374</v>
      </c>
      <c r="P199" s="37">
        <v>1225</v>
      </c>
      <c r="Q199" s="37">
        <v>1099</v>
      </c>
      <c r="R199" s="37">
        <v>1200</v>
      </c>
      <c r="S199" s="37">
        <v>1232</v>
      </c>
      <c r="T199" s="37">
        <v>1286</v>
      </c>
      <c r="U199" s="37">
        <v>1173</v>
      </c>
      <c r="V199" s="37">
        <v>1182</v>
      </c>
      <c r="W199" s="37">
        <v>1154</v>
      </c>
      <c r="X199" s="37">
        <v>1132</v>
      </c>
      <c r="Y199" s="37">
        <v>1100</v>
      </c>
      <c r="Z199" s="37">
        <v>1190</v>
      </c>
      <c r="AA199" s="37">
        <v>1158</v>
      </c>
      <c r="AB199" s="37">
        <v>1102</v>
      </c>
      <c r="AC199" s="37">
        <v>1022</v>
      </c>
      <c r="AD199" s="37">
        <v>1019</v>
      </c>
      <c r="AE199" s="37">
        <v>1078</v>
      </c>
      <c r="AF199" s="37">
        <v>1118</v>
      </c>
    </row>
    <row r="200" spans="1:32" hidden="1" x14ac:dyDescent="0.25">
      <c r="A200" s="88" t="s">
        <v>368</v>
      </c>
      <c r="B200" s="37">
        <v>1615</v>
      </c>
      <c r="C200" s="37">
        <v>1661</v>
      </c>
      <c r="D200" s="37">
        <v>1568</v>
      </c>
      <c r="E200" s="37">
        <v>1225</v>
      </c>
      <c r="F200" s="37">
        <v>1061</v>
      </c>
      <c r="G200" s="37">
        <v>1040</v>
      </c>
      <c r="H200" s="37">
        <v>1074</v>
      </c>
      <c r="I200" s="37">
        <v>981</v>
      </c>
      <c r="J200" s="37">
        <v>940</v>
      </c>
      <c r="K200" s="37">
        <v>921</v>
      </c>
      <c r="L200" s="37">
        <v>1091</v>
      </c>
      <c r="M200" s="37">
        <v>1196</v>
      </c>
      <c r="N200" s="37">
        <v>1452</v>
      </c>
      <c r="O200" s="37">
        <v>1472</v>
      </c>
      <c r="P200" s="37">
        <v>1375</v>
      </c>
      <c r="Q200" s="37">
        <v>1070</v>
      </c>
      <c r="R200" s="37">
        <v>982</v>
      </c>
      <c r="S200" s="37">
        <v>937</v>
      </c>
      <c r="T200" s="37">
        <v>968</v>
      </c>
      <c r="U200" s="37">
        <v>870</v>
      </c>
      <c r="V200" s="37">
        <v>828</v>
      </c>
      <c r="W200" s="37">
        <v>803</v>
      </c>
      <c r="X200" s="37">
        <v>902</v>
      </c>
      <c r="Y200" s="37">
        <v>1017</v>
      </c>
      <c r="Z200" s="37">
        <v>1242</v>
      </c>
      <c r="AA200" s="37">
        <v>1261</v>
      </c>
      <c r="AB200" s="37">
        <v>1186</v>
      </c>
      <c r="AC200" s="37">
        <v>961</v>
      </c>
      <c r="AD200" s="37">
        <v>772</v>
      </c>
      <c r="AE200" s="37">
        <v>771</v>
      </c>
      <c r="AF200" s="37">
        <v>839</v>
      </c>
    </row>
    <row r="201" spans="1:32" hidden="1" x14ac:dyDescent="0.25">
      <c r="A201" s="88" t="s">
        <v>369</v>
      </c>
      <c r="B201" s="37">
        <v>831</v>
      </c>
      <c r="C201" s="37">
        <v>873</v>
      </c>
      <c r="D201" s="37">
        <v>801</v>
      </c>
      <c r="E201" s="37">
        <v>662</v>
      </c>
      <c r="F201" s="37">
        <v>594</v>
      </c>
      <c r="G201" s="37">
        <v>606</v>
      </c>
      <c r="H201" s="37">
        <v>619</v>
      </c>
      <c r="I201" s="37">
        <v>559</v>
      </c>
      <c r="J201" s="37">
        <v>559</v>
      </c>
      <c r="K201" s="37">
        <v>533</v>
      </c>
      <c r="L201" s="37">
        <v>621</v>
      </c>
      <c r="M201" s="37">
        <v>644</v>
      </c>
      <c r="N201" s="37">
        <v>760</v>
      </c>
      <c r="O201" s="37">
        <v>769</v>
      </c>
      <c r="P201" s="37">
        <v>715</v>
      </c>
      <c r="Q201" s="37">
        <v>624</v>
      </c>
      <c r="R201" s="37">
        <v>575</v>
      </c>
      <c r="S201" s="37">
        <v>573</v>
      </c>
      <c r="T201" s="37">
        <v>556</v>
      </c>
      <c r="U201" s="37">
        <v>483</v>
      </c>
      <c r="V201" s="37">
        <v>499</v>
      </c>
      <c r="W201" s="37">
        <v>481</v>
      </c>
      <c r="X201" s="37">
        <v>526</v>
      </c>
      <c r="Y201" s="37">
        <v>563</v>
      </c>
      <c r="Z201" s="37">
        <v>638</v>
      </c>
      <c r="AA201" s="37">
        <v>610</v>
      </c>
      <c r="AB201" s="37">
        <v>579</v>
      </c>
      <c r="AC201" s="37">
        <v>516</v>
      </c>
      <c r="AD201" s="37">
        <v>460</v>
      </c>
      <c r="AE201" s="37">
        <v>469</v>
      </c>
      <c r="AF201" s="37">
        <v>475</v>
      </c>
    </row>
    <row r="202" spans="1:32" hidden="1" x14ac:dyDescent="0.25">
      <c r="A202" s="88" t="s">
        <v>370</v>
      </c>
      <c r="B202" s="37">
        <v>6312</v>
      </c>
      <c r="C202" s="37">
        <v>6476</v>
      </c>
      <c r="D202" s="37">
        <v>5965</v>
      </c>
      <c r="E202" s="37">
        <v>5246</v>
      </c>
      <c r="F202" s="37">
        <v>5679</v>
      </c>
      <c r="G202" s="37">
        <v>5954</v>
      </c>
      <c r="H202" s="37">
        <v>6434</v>
      </c>
      <c r="I202" s="37">
        <v>6192</v>
      </c>
      <c r="J202" s="37">
        <v>5738</v>
      </c>
      <c r="K202" s="37">
        <v>5326</v>
      </c>
      <c r="L202" s="37">
        <v>5371</v>
      </c>
      <c r="M202" s="37">
        <v>4921</v>
      </c>
      <c r="N202" s="37">
        <v>5734</v>
      </c>
      <c r="O202" s="37">
        <v>5596</v>
      </c>
      <c r="P202" s="37">
        <v>5280</v>
      </c>
      <c r="Q202" s="37">
        <v>5026</v>
      </c>
      <c r="R202" s="37">
        <v>5402</v>
      </c>
      <c r="S202" s="37">
        <v>5506</v>
      </c>
      <c r="T202" s="37">
        <v>5878</v>
      </c>
      <c r="U202" s="37">
        <v>5430</v>
      </c>
      <c r="V202" s="37">
        <v>5286</v>
      </c>
      <c r="W202" s="37">
        <v>4926</v>
      </c>
      <c r="X202" s="37">
        <v>4845</v>
      </c>
      <c r="Y202" s="37">
        <v>4634</v>
      </c>
      <c r="Z202" s="37">
        <v>4969</v>
      </c>
      <c r="AA202" s="37">
        <v>4884</v>
      </c>
      <c r="AB202" s="37">
        <v>4763</v>
      </c>
      <c r="AC202" s="37">
        <v>4610</v>
      </c>
      <c r="AD202" s="37">
        <v>4415</v>
      </c>
      <c r="AE202" s="37">
        <v>4583</v>
      </c>
      <c r="AF202" s="37">
        <v>5136</v>
      </c>
    </row>
    <row r="203" spans="1:32" hidden="1" x14ac:dyDescent="0.25">
      <c r="A203" s="88" t="s">
        <v>371</v>
      </c>
      <c r="B203" s="37">
        <v>1006</v>
      </c>
      <c r="C203" s="37">
        <v>1000</v>
      </c>
      <c r="D203" s="37">
        <v>935</v>
      </c>
      <c r="E203" s="37">
        <v>786</v>
      </c>
      <c r="F203" s="37">
        <v>826</v>
      </c>
      <c r="G203" s="37">
        <v>877</v>
      </c>
      <c r="H203" s="37">
        <v>971</v>
      </c>
      <c r="I203" s="37">
        <v>963</v>
      </c>
      <c r="J203" s="37">
        <v>882</v>
      </c>
      <c r="K203" s="37">
        <v>808</v>
      </c>
      <c r="L203" s="37">
        <v>799</v>
      </c>
      <c r="M203" s="37">
        <v>744</v>
      </c>
      <c r="N203" s="37">
        <v>893</v>
      </c>
      <c r="O203" s="37">
        <v>848</v>
      </c>
      <c r="P203" s="37">
        <v>758</v>
      </c>
      <c r="Q203" s="37">
        <v>778</v>
      </c>
      <c r="R203" s="37">
        <v>800</v>
      </c>
      <c r="S203" s="37">
        <v>816</v>
      </c>
      <c r="T203" s="37">
        <v>915</v>
      </c>
      <c r="U203" s="37">
        <v>845</v>
      </c>
      <c r="V203" s="37">
        <v>814</v>
      </c>
      <c r="W203" s="37">
        <v>750</v>
      </c>
      <c r="X203" s="37">
        <v>738</v>
      </c>
      <c r="Y203" s="37">
        <v>737</v>
      </c>
      <c r="Z203" s="37">
        <v>813</v>
      </c>
      <c r="AA203" s="37">
        <v>769</v>
      </c>
      <c r="AB203" s="37">
        <v>766</v>
      </c>
      <c r="AC203" s="37">
        <v>698</v>
      </c>
      <c r="AD203" s="37">
        <v>671</v>
      </c>
      <c r="AE203" s="37">
        <v>710</v>
      </c>
      <c r="AF203" s="37">
        <v>812</v>
      </c>
    </row>
  </sheetData>
  <autoFilter ref="A2:AF203">
    <filterColumn colId="0">
      <colorFilter dxfId="4"/>
    </filterColumn>
  </autoFilter>
  <hyperlinks>
    <hyperlink ref="A2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203"/>
  <sheetViews>
    <sheetView topLeftCell="A2" workbookViewId="0">
      <selection activeCell="A19" sqref="A19"/>
    </sheetView>
  </sheetViews>
  <sheetFormatPr defaultRowHeight="15" x14ac:dyDescent="0.25"/>
  <cols>
    <col min="1" max="1" width="24.28515625" customWidth="1"/>
    <col min="2" max="5" width="15.140625" customWidth="1"/>
    <col min="6" max="6" width="15.140625" style="3" customWidth="1"/>
    <col min="7" max="9" width="15.140625" customWidth="1"/>
  </cols>
  <sheetData>
    <row r="1" spans="1:29" s="1" customFormat="1" x14ac:dyDescent="0.25">
      <c r="A1" s="41" t="s">
        <v>53</v>
      </c>
      <c r="B1" s="40">
        <v>41640</v>
      </c>
      <c r="C1" s="40">
        <v>41671</v>
      </c>
      <c r="D1" s="40">
        <v>41699</v>
      </c>
      <c r="E1" s="40">
        <v>41730</v>
      </c>
      <c r="F1" s="99">
        <v>41760</v>
      </c>
      <c r="G1" s="40">
        <v>41791</v>
      </c>
      <c r="H1" s="40">
        <v>41821</v>
      </c>
      <c r="I1" s="40">
        <v>41852</v>
      </c>
    </row>
    <row r="2" spans="1:29" s="1" customFormat="1" x14ac:dyDescent="0.25">
      <c r="A2" s="42" t="s">
        <v>52</v>
      </c>
      <c r="B2" s="40">
        <v>42339</v>
      </c>
      <c r="C2" s="40">
        <v>42370</v>
      </c>
      <c r="D2" s="40">
        <v>42401</v>
      </c>
      <c r="E2" s="40">
        <v>42430</v>
      </c>
      <c r="F2" s="99">
        <v>42461</v>
      </c>
      <c r="G2" s="40">
        <v>42491</v>
      </c>
      <c r="H2" s="40">
        <v>42522</v>
      </c>
      <c r="I2" s="40">
        <v>42552</v>
      </c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29" hidden="1" x14ac:dyDescent="0.25">
      <c r="A3" s="88" t="s">
        <v>177</v>
      </c>
      <c r="B3" s="37">
        <f>SUM('Step 3'!B3:Y3)</f>
        <v>62474</v>
      </c>
      <c r="C3" s="37">
        <f>SUM('Step 3'!C3:Z3)</f>
        <v>61772</v>
      </c>
      <c r="D3" s="37">
        <f>SUM('Step 3'!D3:AA3)</f>
        <v>60982</v>
      </c>
      <c r="E3" s="37">
        <f>SUM('Step 3'!E3:AB3)</f>
        <v>60329</v>
      </c>
      <c r="F3" s="100">
        <f>SUM('Step 3'!F3:AC3)</f>
        <v>60053</v>
      </c>
      <c r="G3" s="37">
        <f>SUM('Step 3'!G3:AD3)</f>
        <v>59467</v>
      </c>
      <c r="H3" s="37">
        <f>SUM('Step 3'!H3:AE3)</f>
        <v>58876</v>
      </c>
      <c r="I3" s="37">
        <f>SUM('Step 3'!I3:AF3)</f>
        <v>58218</v>
      </c>
    </row>
    <row r="4" spans="1:29" hidden="1" x14ac:dyDescent="0.25">
      <c r="A4" s="88" t="s">
        <v>178</v>
      </c>
      <c r="B4" s="37">
        <f>SUM('Step 3'!B4:Y4)</f>
        <v>176441</v>
      </c>
      <c r="C4" s="37">
        <f>SUM('Step 3'!C4:Z4)</f>
        <v>174418</v>
      </c>
      <c r="D4" s="37">
        <f>SUM('Step 3'!D4:AA4)</f>
        <v>172173</v>
      </c>
      <c r="E4" s="37">
        <f>SUM('Step 3'!E4:AB4)</f>
        <v>170327</v>
      </c>
      <c r="F4" s="100">
        <f>SUM('Step 3'!F4:AC4)</f>
        <v>169501</v>
      </c>
      <c r="G4" s="37">
        <f>SUM('Step 3'!G4:AD4)</f>
        <v>167953</v>
      </c>
      <c r="H4" s="37">
        <f>SUM('Step 3'!H4:AE4)</f>
        <v>166504</v>
      </c>
      <c r="I4" s="37">
        <f>SUM('Step 3'!I4:AF4)</f>
        <v>164897</v>
      </c>
    </row>
    <row r="5" spans="1:29" hidden="1" x14ac:dyDescent="0.25">
      <c r="A5" s="88" t="s">
        <v>179</v>
      </c>
      <c r="B5" s="37">
        <f>SUM('Step 3'!B5:Y5)</f>
        <v>514309</v>
      </c>
      <c r="C5" s="37">
        <f>SUM('Step 3'!C5:Z5)</f>
        <v>508045</v>
      </c>
      <c r="D5" s="37">
        <f>SUM('Step 3'!D5:AA5)</f>
        <v>501032</v>
      </c>
      <c r="E5" s="37">
        <f>SUM('Step 3'!E5:AB5)</f>
        <v>495229</v>
      </c>
      <c r="F5" s="100">
        <f>SUM('Step 3'!F5:AC5)</f>
        <v>491984</v>
      </c>
      <c r="G5" s="37">
        <f>SUM('Step 3'!G5:AD5)</f>
        <v>487072</v>
      </c>
      <c r="H5" s="37">
        <f>SUM('Step 3'!H5:AE5)</f>
        <v>482245</v>
      </c>
      <c r="I5" s="37">
        <f>SUM('Step 3'!I5:AF5)</f>
        <v>477189</v>
      </c>
    </row>
    <row r="6" spans="1:29" hidden="1" x14ac:dyDescent="0.25">
      <c r="A6" s="88" t="s">
        <v>180</v>
      </c>
      <c r="B6" s="37">
        <f>SUM('Step 3'!B6:Y6)</f>
        <v>711291</v>
      </c>
      <c r="C6" s="37">
        <f>SUM('Step 3'!C6:Z6)</f>
        <v>701900</v>
      </c>
      <c r="D6" s="37">
        <f>SUM('Step 3'!D6:AA6)</f>
        <v>691702</v>
      </c>
      <c r="E6" s="37">
        <f>SUM('Step 3'!E6:AB6)</f>
        <v>683178</v>
      </c>
      <c r="F6" s="100">
        <f>SUM('Step 3'!F6:AC6)</f>
        <v>677986</v>
      </c>
      <c r="G6" s="37">
        <f>SUM('Step 3'!G6:AD6)</f>
        <v>670824</v>
      </c>
      <c r="H6" s="37">
        <f>SUM('Step 3'!H6:AE6)</f>
        <v>663632</v>
      </c>
      <c r="I6" s="37">
        <f>SUM('Step 3'!I6:AF6)</f>
        <v>656390</v>
      </c>
    </row>
    <row r="7" spans="1:29" hidden="1" x14ac:dyDescent="0.25">
      <c r="A7" s="88" t="s">
        <v>181</v>
      </c>
      <c r="B7" s="37">
        <f>SUM('Step 3'!B7:Y7)</f>
        <v>33562</v>
      </c>
      <c r="C7" s="37">
        <f>SUM('Step 3'!C7:Z7)</f>
        <v>33244</v>
      </c>
      <c r="D7" s="37">
        <f>SUM('Step 3'!D7:AA7)</f>
        <v>32816</v>
      </c>
      <c r="E7" s="37">
        <f>SUM('Step 3'!E7:AB7)</f>
        <v>32501</v>
      </c>
      <c r="F7" s="100">
        <f>SUM('Step 3'!F7:AC7)</f>
        <v>32380</v>
      </c>
      <c r="G7" s="37">
        <f>SUM('Step 3'!G7:AD7)</f>
        <v>32203</v>
      </c>
      <c r="H7" s="37">
        <f>SUM('Step 3'!H7:AE7)</f>
        <v>31976</v>
      </c>
      <c r="I7" s="37">
        <f>SUM('Step 3'!I7:AF7)</f>
        <v>31739</v>
      </c>
    </row>
    <row r="8" spans="1:29" hidden="1" x14ac:dyDescent="0.25">
      <c r="A8" s="88" t="s">
        <v>182</v>
      </c>
      <c r="B8" s="37">
        <f>SUM('Step 3'!B8:Y8)</f>
        <v>65252</v>
      </c>
      <c r="C8" s="37">
        <f>SUM('Step 3'!C8:Z8)</f>
        <v>64455</v>
      </c>
      <c r="D8" s="37">
        <f>SUM('Step 3'!D8:AA8)</f>
        <v>63569</v>
      </c>
      <c r="E8" s="37">
        <f>SUM('Step 3'!E8:AB8)</f>
        <v>62854</v>
      </c>
      <c r="F8" s="100">
        <f>SUM('Step 3'!F8:AC8)</f>
        <v>62527</v>
      </c>
      <c r="G8" s="37">
        <f>SUM('Step 3'!G8:AD8)</f>
        <v>61945</v>
      </c>
      <c r="H8" s="37">
        <f>SUM('Step 3'!H8:AE8)</f>
        <v>61321</v>
      </c>
      <c r="I8" s="37">
        <f>SUM('Step 3'!I8:AF8)</f>
        <v>60641</v>
      </c>
    </row>
    <row r="9" spans="1:29" hidden="1" x14ac:dyDescent="0.25">
      <c r="A9" s="88" t="s">
        <v>183</v>
      </c>
      <c r="B9" s="37">
        <f>SUM('Step 3'!B9:Y9)</f>
        <v>37887</v>
      </c>
      <c r="C9" s="37">
        <f>SUM('Step 3'!C9:Z9)</f>
        <v>37371</v>
      </c>
      <c r="D9" s="37">
        <f>SUM('Step 3'!D9:AA9)</f>
        <v>36794</v>
      </c>
      <c r="E9" s="37">
        <f>SUM('Step 3'!E9:AB9)</f>
        <v>36330</v>
      </c>
      <c r="F9" s="100">
        <f>SUM('Step 3'!F9:AC9)</f>
        <v>35965</v>
      </c>
      <c r="G9" s="37">
        <f>SUM('Step 3'!G9:AD9)</f>
        <v>35544</v>
      </c>
      <c r="H9" s="37">
        <f>SUM('Step 3'!H9:AE9)</f>
        <v>35080</v>
      </c>
      <c r="I9" s="37">
        <f>SUM('Step 3'!I9:AF9)</f>
        <v>34629</v>
      </c>
    </row>
    <row r="10" spans="1:29" hidden="1" x14ac:dyDescent="0.25">
      <c r="A10" s="88" t="s">
        <v>184</v>
      </c>
      <c r="B10" s="37">
        <f>SUM('Step 3'!B10:Y10)</f>
        <v>18874</v>
      </c>
      <c r="C10" s="37">
        <f>SUM('Step 3'!C10:Z10)</f>
        <v>18711</v>
      </c>
      <c r="D10" s="37">
        <f>SUM('Step 3'!D10:AA10)</f>
        <v>18549</v>
      </c>
      <c r="E10" s="37">
        <f>SUM('Step 3'!E10:AB10)</f>
        <v>18419</v>
      </c>
      <c r="F10" s="100">
        <f>SUM('Step 3'!F10:AC10)</f>
        <v>18345</v>
      </c>
      <c r="G10" s="37">
        <f>SUM('Step 3'!G10:AD10)</f>
        <v>18195</v>
      </c>
      <c r="H10" s="37">
        <f>SUM('Step 3'!H10:AE10)</f>
        <v>18013</v>
      </c>
      <c r="I10" s="37">
        <f>SUM('Step 3'!I10:AF10)</f>
        <v>17833</v>
      </c>
    </row>
    <row r="11" spans="1:29" hidden="1" x14ac:dyDescent="0.25">
      <c r="A11" s="88" t="s">
        <v>185</v>
      </c>
      <c r="B11" s="37">
        <f>SUM('Step 3'!B11:Y11)</f>
        <v>51364</v>
      </c>
      <c r="C11" s="37">
        <f>SUM('Step 3'!C11:Z11)</f>
        <v>50747</v>
      </c>
      <c r="D11" s="37">
        <f>SUM('Step 3'!D11:AA11)</f>
        <v>50045</v>
      </c>
      <c r="E11" s="37">
        <f>SUM('Step 3'!E11:AB11)</f>
        <v>49495</v>
      </c>
      <c r="F11" s="100">
        <f>SUM('Step 3'!F11:AC11)</f>
        <v>49211</v>
      </c>
      <c r="G11" s="37">
        <f>SUM('Step 3'!G11:AD11)</f>
        <v>48739</v>
      </c>
      <c r="H11" s="37">
        <f>SUM('Step 3'!H11:AE11)</f>
        <v>48223</v>
      </c>
      <c r="I11" s="37">
        <f>SUM('Step 3'!I11:AF11)</f>
        <v>47771</v>
      </c>
    </row>
    <row r="12" spans="1:29" hidden="1" x14ac:dyDescent="0.25">
      <c r="A12" s="88" t="s">
        <v>186</v>
      </c>
      <c r="B12" s="37">
        <f>SUM('Step 3'!B12:Y12)</f>
        <v>143977</v>
      </c>
      <c r="C12" s="37">
        <f>SUM('Step 3'!C12:Z12)</f>
        <v>142501</v>
      </c>
      <c r="D12" s="37">
        <f>SUM('Step 3'!D12:AA12)</f>
        <v>140728</v>
      </c>
      <c r="E12" s="37">
        <f>SUM('Step 3'!E12:AB12)</f>
        <v>139199</v>
      </c>
      <c r="F12" s="100">
        <f>SUM('Step 3'!F12:AC12)</f>
        <v>138572</v>
      </c>
      <c r="G12" s="37">
        <f>SUM('Step 3'!G12:AD12)</f>
        <v>137252</v>
      </c>
      <c r="H12" s="37">
        <f>SUM('Step 3'!H12:AE12)</f>
        <v>135996</v>
      </c>
      <c r="I12" s="37">
        <f>SUM('Step 3'!I12:AF12)</f>
        <v>134657</v>
      </c>
    </row>
    <row r="13" spans="1:29" hidden="1" x14ac:dyDescent="0.25">
      <c r="A13" s="88" t="s">
        <v>187</v>
      </c>
      <c r="B13" s="37">
        <f>SUM('Step 3'!B13:Y13)</f>
        <v>6994022</v>
      </c>
      <c r="C13" s="37">
        <f>SUM('Step 3'!C13:Z13)</f>
        <v>6907910</v>
      </c>
      <c r="D13" s="37">
        <f>SUM('Step 3'!D13:AA13)</f>
        <v>6810053</v>
      </c>
      <c r="E13" s="37">
        <f>SUM('Step 3'!E13:AB13)</f>
        <v>6727485</v>
      </c>
      <c r="F13" s="100">
        <f>SUM('Step 3'!F13:AC13)</f>
        <v>6681236</v>
      </c>
      <c r="G13" s="37">
        <f>SUM('Step 3'!G13:AD13)</f>
        <v>6610541</v>
      </c>
      <c r="H13" s="37">
        <f>SUM('Step 3'!H13:AE13)</f>
        <v>6538611</v>
      </c>
      <c r="I13" s="37">
        <f>SUM('Step 3'!I13:AF13)</f>
        <v>6468608</v>
      </c>
    </row>
    <row r="14" spans="1:29" hidden="1" x14ac:dyDescent="0.25">
      <c r="A14" s="88" t="s">
        <v>188</v>
      </c>
      <c r="B14" s="37">
        <f>SUM('Step 3'!B14:Y14)</f>
        <v>38206</v>
      </c>
      <c r="C14" s="37">
        <f>SUM('Step 3'!C14:Z14)</f>
        <v>37720</v>
      </c>
      <c r="D14" s="37">
        <f>SUM('Step 3'!D14:AA14)</f>
        <v>37196</v>
      </c>
      <c r="E14" s="37">
        <f>SUM('Step 3'!E14:AB14)</f>
        <v>36788</v>
      </c>
      <c r="F14" s="100">
        <f>SUM('Step 3'!F14:AC14)</f>
        <v>36513</v>
      </c>
      <c r="G14" s="37">
        <f>SUM('Step 3'!G14:AD14)</f>
        <v>36145</v>
      </c>
      <c r="H14" s="37">
        <f>SUM('Step 3'!H14:AE14)</f>
        <v>35804</v>
      </c>
      <c r="I14" s="37">
        <f>SUM('Step 3'!I14:AF14)</f>
        <v>35496</v>
      </c>
    </row>
    <row r="15" spans="1:29" hidden="1" x14ac:dyDescent="0.25">
      <c r="A15" s="88" t="s">
        <v>189</v>
      </c>
      <c r="B15" s="37">
        <f>SUM('Step 3'!B15:Y15)</f>
        <v>15658</v>
      </c>
      <c r="C15" s="37">
        <f>SUM('Step 3'!C15:Z15)</f>
        <v>15475</v>
      </c>
      <c r="D15" s="37">
        <f>SUM('Step 3'!D15:AA15)</f>
        <v>15234</v>
      </c>
      <c r="E15" s="37">
        <f>SUM('Step 3'!E15:AB15)</f>
        <v>15062</v>
      </c>
      <c r="F15" s="100">
        <f>SUM('Step 3'!F15:AC15)</f>
        <v>14965</v>
      </c>
      <c r="G15" s="37">
        <f>SUM('Step 3'!G15:AD15)</f>
        <v>14782</v>
      </c>
      <c r="H15" s="37">
        <f>SUM('Step 3'!H15:AE15)</f>
        <v>14640</v>
      </c>
      <c r="I15" s="37">
        <f>SUM('Step 3'!I15:AF15)</f>
        <v>14467</v>
      </c>
    </row>
    <row r="16" spans="1:29" hidden="1" x14ac:dyDescent="0.25">
      <c r="A16" s="88" t="s">
        <v>190</v>
      </c>
      <c r="B16" s="37">
        <f>SUM('Step 3'!B16:Y16)</f>
        <v>31301</v>
      </c>
      <c r="C16" s="37">
        <f>SUM('Step 3'!C16:Z16)</f>
        <v>30844</v>
      </c>
      <c r="D16" s="37">
        <f>SUM('Step 3'!D16:AA16)</f>
        <v>30353</v>
      </c>
      <c r="E16" s="37">
        <f>SUM('Step 3'!E16:AB16)</f>
        <v>29935</v>
      </c>
      <c r="F16" s="100">
        <f>SUM('Step 3'!F16:AC16)</f>
        <v>29723</v>
      </c>
      <c r="G16" s="37">
        <f>SUM('Step 3'!G16:AD16)</f>
        <v>29329</v>
      </c>
      <c r="H16" s="37">
        <f>SUM('Step 3'!H16:AE16)</f>
        <v>28926</v>
      </c>
      <c r="I16" s="37">
        <f>SUM('Step 3'!I16:AF16)</f>
        <v>28531</v>
      </c>
    </row>
    <row r="17" spans="1:9" hidden="1" x14ac:dyDescent="0.25">
      <c r="A17" s="88" t="s">
        <v>191</v>
      </c>
      <c r="B17" s="37">
        <f>SUM('Step 3'!B17:Y17)</f>
        <v>166576</v>
      </c>
      <c r="C17" s="37">
        <f>SUM('Step 3'!C17:Z17)</f>
        <v>164674</v>
      </c>
      <c r="D17" s="37">
        <f>SUM('Step 3'!D17:AA17)</f>
        <v>162370</v>
      </c>
      <c r="E17" s="37">
        <f>SUM('Step 3'!E17:AB17)</f>
        <v>160406</v>
      </c>
      <c r="F17" s="100">
        <f>SUM('Step 3'!F17:AC17)</f>
        <v>159290</v>
      </c>
      <c r="G17" s="37">
        <f>SUM('Step 3'!G17:AD17)</f>
        <v>157615</v>
      </c>
      <c r="H17" s="37">
        <f>SUM('Step 3'!H17:AE17)</f>
        <v>155811</v>
      </c>
      <c r="I17" s="37">
        <f>SUM('Step 3'!I17:AF17)</f>
        <v>154082</v>
      </c>
    </row>
    <row r="18" spans="1:9" hidden="1" x14ac:dyDescent="0.25">
      <c r="A18" s="88" t="s">
        <v>192</v>
      </c>
      <c r="B18" s="37">
        <f>SUM('Step 3'!B18:Y18)</f>
        <v>16902</v>
      </c>
      <c r="C18" s="37">
        <f>SUM('Step 3'!C18:Z18)</f>
        <v>16724</v>
      </c>
      <c r="D18" s="37">
        <f>SUM('Step 3'!D18:AA18)</f>
        <v>16525</v>
      </c>
      <c r="E18" s="37">
        <f>SUM('Step 3'!E18:AB18)</f>
        <v>16375</v>
      </c>
      <c r="F18" s="100">
        <f>SUM('Step 3'!F18:AC18)</f>
        <v>16332</v>
      </c>
      <c r="G18" s="37">
        <f>SUM('Step 3'!G18:AD18)</f>
        <v>16188</v>
      </c>
      <c r="H18" s="37">
        <f>SUM('Step 3'!H18:AE18)</f>
        <v>16054</v>
      </c>
      <c r="I18" s="37">
        <f>SUM('Step 3'!I18:AF18)</f>
        <v>15905</v>
      </c>
    </row>
    <row r="19" spans="1:9" x14ac:dyDescent="0.25">
      <c r="A19" s="3" t="s">
        <v>38</v>
      </c>
      <c r="B19" s="37">
        <f>SUM('Step 3'!B19:Y19)</f>
        <v>1286001</v>
      </c>
      <c r="C19" s="37">
        <f>SUM('Step 3'!C19:Z19)</f>
        <v>1268606</v>
      </c>
      <c r="D19" s="37">
        <f>SUM('Step 3'!D19:AA19)</f>
        <v>1248384</v>
      </c>
      <c r="E19" s="37">
        <f>SUM('Step 3'!E19:AB19)</f>
        <v>1230352</v>
      </c>
      <c r="F19" s="100">
        <f>SUM('Step 3'!F19:AC19)</f>
        <v>1212884</v>
      </c>
      <c r="G19" s="37">
        <f>SUM('Step 3'!G19:AD19)</f>
        <v>1191314</v>
      </c>
      <c r="H19" s="37">
        <f>SUM('Step 3'!H19:AE19)</f>
        <v>1175017</v>
      </c>
      <c r="I19" s="37">
        <f>SUM('Step 3'!I19:AF19)</f>
        <v>1161068</v>
      </c>
    </row>
    <row r="20" spans="1:9" hidden="1" x14ac:dyDescent="0.25">
      <c r="A20" s="88" t="s">
        <v>193</v>
      </c>
      <c r="B20" s="37">
        <f>SUM('Step 3'!B20:Y20)</f>
        <v>310199</v>
      </c>
      <c r="C20" s="37">
        <f>SUM('Step 3'!C20:Z20)</f>
        <v>306418</v>
      </c>
      <c r="D20" s="37">
        <f>SUM('Step 3'!D20:AA20)</f>
        <v>302143</v>
      </c>
      <c r="E20" s="37">
        <f>SUM('Step 3'!E20:AB20)</f>
        <v>298484</v>
      </c>
      <c r="F20" s="100">
        <f>SUM('Step 3'!F20:AC20)</f>
        <v>296597</v>
      </c>
      <c r="G20" s="37">
        <f>SUM('Step 3'!G20:AD20)</f>
        <v>293528</v>
      </c>
      <c r="H20" s="37">
        <f>SUM('Step 3'!H20:AE20)</f>
        <v>290314</v>
      </c>
      <c r="I20" s="37">
        <f>SUM('Step 3'!I20:AF20)</f>
        <v>287175</v>
      </c>
    </row>
    <row r="21" spans="1:9" hidden="1" x14ac:dyDescent="0.25">
      <c r="A21" s="88" t="s">
        <v>194</v>
      </c>
      <c r="B21" s="37">
        <f>SUM('Step 3'!B21:Y21)</f>
        <v>133227</v>
      </c>
      <c r="C21" s="37">
        <f>SUM('Step 3'!C21:Z21)</f>
        <v>131671</v>
      </c>
      <c r="D21" s="37">
        <f>SUM('Step 3'!D21:AA21)</f>
        <v>129773</v>
      </c>
      <c r="E21" s="37">
        <f>SUM('Step 3'!E21:AB21)</f>
        <v>128132</v>
      </c>
      <c r="F21" s="100">
        <f>SUM('Step 3'!F21:AC21)</f>
        <v>127221</v>
      </c>
      <c r="G21" s="37">
        <f>SUM('Step 3'!G21:AD21)</f>
        <v>125840</v>
      </c>
      <c r="H21" s="37">
        <f>SUM('Step 3'!H21:AE21)</f>
        <v>124401</v>
      </c>
      <c r="I21" s="37">
        <f>SUM('Step 3'!I21:AF21)</f>
        <v>123011</v>
      </c>
    </row>
    <row r="22" spans="1:9" hidden="1" x14ac:dyDescent="0.25">
      <c r="A22" s="88" t="s">
        <v>195</v>
      </c>
      <c r="B22" s="37">
        <f>SUM('Step 3'!B22:Y22)</f>
        <v>200732</v>
      </c>
      <c r="C22" s="37">
        <f>SUM('Step 3'!C22:Z22)</f>
        <v>197961</v>
      </c>
      <c r="D22" s="37">
        <f>SUM('Step 3'!D22:AA22)</f>
        <v>194990</v>
      </c>
      <c r="E22" s="37">
        <f>SUM('Step 3'!E22:AB22)</f>
        <v>192697</v>
      </c>
      <c r="F22" s="100">
        <f>SUM('Step 3'!F22:AC22)</f>
        <v>191294</v>
      </c>
      <c r="G22" s="37">
        <f>SUM('Step 3'!G22:AD22)</f>
        <v>188853</v>
      </c>
      <c r="H22" s="37">
        <f>SUM('Step 3'!H22:AE22)</f>
        <v>186224</v>
      </c>
      <c r="I22" s="37">
        <f>SUM('Step 3'!I22:AF22)</f>
        <v>183848</v>
      </c>
    </row>
    <row r="23" spans="1:9" hidden="1" x14ac:dyDescent="0.25">
      <c r="A23" s="88" t="s">
        <v>196</v>
      </c>
      <c r="B23" s="37">
        <f>SUM('Step 3'!B23:Y23)</f>
        <v>782251</v>
      </c>
      <c r="C23" s="37">
        <f>SUM('Step 3'!C23:Z23)</f>
        <v>771979</v>
      </c>
      <c r="D23" s="37">
        <f>SUM('Step 3'!D23:AA23)</f>
        <v>760532</v>
      </c>
      <c r="E23" s="37">
        <f>SUM('Step 3'!E23:AB23)</f>
        <v>750685</v>
      </c>
      <c r="F23" s="100">
        <f>SUM('Step 3'!F23:AC23)</f>
        <v>744931</v>
      </c>
      <c r="G23" s="37">
        <f>SUM('Step 3'!G23:AD23)</f>
        <v>736560</v>
      </c>
      <c r="H23" s="37">
        <f>SUM('Step 3'!H23:AE23)</f>
        <v>727778</v>
      </c>
      <c r="I23" s="37">
        <f>SUM('Step 3'!I23:AF23)</f>
        <v>719283</v>
      </c>
    </row>
    <row r="24" spans="1:9" hidden="1" x14ac:dyDescent="0.25">
      <c r="A24" s="88" t="s">
        <v>197</v>
      </c>
      <c r="B24" s="37">
        <f>SUM('Step 3'!B24:Y24)</f>
        <v>840013</v>
      </c>
      <c r="C24" s="37">
        <f>SUM('Step 3'!C24:Z24)</f>
        <v>828915</v>
      </c>
      <c r="D24" s="37">
        <f>SUM('Step 3'!D24:AA24)</f>
        <v>816588</v>
      </c>
      <c r="E24" s="37">
        <f>SUM('Step 3'!E24:AB24)</f>
        <v>806030</v>
      </c>
      <c r="F24" s="100">
        <f>SUM('Step 3'!F24:AC24)</f>
        <v>799820</v>
      </c>
      <c r="G24" s="37">
        <f>SUM('Step 3'!G24:AD24)</f>
        <v>790832</v>
      </c>
      <c r="H24" s="37">
        <f>SUM('Step 3'!H24:AE24)</f>
        <v>781432</v>
      </c>
      <c r="I24" s="37">
        <f>SUM('Step 3'!I24:AF24)</f>
        <v>772391</v>
      </c>
    </row>
    <row r="25" spans="1:9" hidden="1" x14ac:dyDescent="0.25">
      <c r="A25" s="88" t="s">
        <v>198</v>
      </c>
      <c r="B25" s="37">
        <f>SUM('Step 3'!B25:Y25)</f>
        <v>19939</v>
      </c>
      <c r="C25" s="37">
        <f>SUM('Step 3'!C25:Z25)</f>
        <v>19679</v>
      </c>
      <c r="D25" s="37">
        <f>SUM('Step 3'!D25:AA25)</f>
        <v>19362</v>
      </c>
      <c r="E25" s="37">
        <f>SUM('Step 3'!E25:AB25)</f>
        <v>19130</v>
      </c>
      <c r="F25" s="100">
        <f>SUM('Step 3'!F25:AC25)</f>
        <v>19016</v>
      </c>
      <c r="G25" s="37">
        <f>SUM('Step 3'!G25:AD25)</f>
        <v>18829</v>
      </c>
      <c r="H25" s="37">
        <f>SUM('Step 3'!H25:AE25)</f>
        <v>18614</v>
      </c>
      <c r="I25" s="37">
        <f>SUM('Step 3'!I25:AF25)</f>
        <v>18355</v>
      </c>
    </row>
    <row r="26" spans="1:9" hidden="1" x14ac:dyDescent="0.25">
      <c r="A26" s="88" t="s">
        <v>199</v>
      </c>
      <c r="B26" s="37">
        <f>SUM('Step 3'!B26:Y26)</f>
        <v>57762</v>
      </c>
      <c r="C26" s="37">
        <f>SUM('Step 3'!C26:Z26)</f>
        <v>56936</v>
      </c>
      <c r="D26" s="37">
        <f>SUM('Step 3'!D26:AA26)</f>
        <v>56056</v>
      </c>
      <c r="E26" s="37">
        <f>SUM('Step 3'!E26:AB26)</f>
        <v>55345</v>
      </c>
      <c r="F26" s="100">
        <f>SUM('Step 3'!F26:AC26)</f>
        <v>54889</v>
      </c>
      <c r="G26" s="37">
        <f>SUM('Step 3'!G26:AD26)</f>
        <v>54272</v>
      </c>
      <c r="H26" s="37">
        <f>SUM('Step 3'!H26:AE26)</f>
        <v>53654</v>
      </c>
      <c r="I26" s="37">
        <f>SUM('Step 3'!I26:AF26)</f>
        <v>53108</v>
      </c>
    </row>
    <row r="27" spans="1:9" hidden="1" x14ac:dyDescent="0.25">
      <c r="A27" s="88" t="s">
        <v>200</v>
      </c>
      <c r="B27" s="37">
        <f>SUM('Step 3'!B27:Y27)</f>
        <v>51364</v>
      </c>
      <c r="C27" s="37">
        <f>SUM('Step 3'!C27:Z27)</f>
        <v>50747</v>
      </c>
      <c r="D27" s="37">
        <f>SUM('Step 3'!D27:AA27)</f>
        <v>50045</v>
      </c>
      <c r="E27" s="37">
        <f>SUM('Step 3'!E27:AB27)</f>
        <v>49495</v>
      </c>
      <c r="F27" s="100">
        <f>SUM('Step 3'!F27:AC27)</f>
        <v>49211</v>
      </c>
      <c r="G27" s="37">
        <f>SUM('Step 3'!G27:AD27)</f>
        <v>48739</v>
      </c>
      <c r="H27" s="37">
        <f>SUM('Step 3'!H27:AE27)</f>
        <v>48223</v>
      </c>
      <c r="I27" s="37">
        <f>SUM('Step 3'!I27:AF27)</f>
        <v>47771</v>
      </c>
    </row>
    <row r="28" spans="1:9" hidden="1" x14ac:dyDescent="0.25">
      <c r="A28" s="88" t="s">
        <v>201</v>
      </c>
      <c r="B28" s="37">
        <f>SUM('Step 3'!B28:Y28)</f>
        <v>89798</v>
      </c>
      <c r="C28" s="37">
        <f>SUM('Step 3'!C28:Z28)</f>
        <v>88608</v>
      </c>
      <c r="D28" s="37">
        <f>SUM('Step 3'!D28:AA28)</f>
        <v>87353</v>
      </c>
      <c r="E28" s="37">
        <f>SUM('Step 3'!E28:AB28)</f>
        <v>86337</v>
      </c>
      <c r="F28" s="100">
        <f>SUM('Step 3'!F28:AC28)</f>
        <v>85746</v>
      </c>
      <c r="G28" s="37">
        <f>SUM('Step 3'!G28:AD28)</f>
        <v>84825</v>
      </c>
      <c r="H28" s="37">
        <f>SUM('Step 3'!H28:AE28)</f>
        <v>83954</v>
      </c>
      <c r="I28" s="37">
        <f>SUM('Step 3'!I28:AF28)</f>
        <v>83144</v>
      </c>
    </row>
    <row r="29" spans="1:9" hidden="1" x14ac:dyDescent="0.25">
      <c r="A29" s="88" t="s">
        <v>202</v>
      </c>
      <c r="B29" s="37">
        <f>SUM('Step 3'!B29:Y29)</f>
        <v>63508</v>
      </c>
      <c r="C29" s="37">
        <f>SUM('Step 3'!C29:Z29)</f>
        <v>62592</v>
      </c>
      <c r="D29" s="37">
        <f>SUM('Step 3'!D29:AA29)</f>
        <v>61603</v>
      </c>
      <c r="E29" s="37">
        <f>SUM('Step 3'!E29:AB29)</f>
        <v>60713</v>
      </c>
      <c r="F29" s="100">
        <f>SUM('Step 3'!F29:AC29)</f>
        <v>60153</v>
      </c>
      <c r="G29" s="37">
        <f>SUM('Step 3'!G29:AD29)</f>
        <v>59424</v>
      </c>
      <c r="H29" s="37">
        <f>SUM('Step 3'!H29:AE29)</f>
        <v>58680</v>
      </c>
      <c r="I29" s="37">
        <f>SUM('Step 3'!I29:AF29)</f>
        <v>58035</v>
      </c>
    </row>
    <row r="30" spans="1:9" hidden="1" x14ac:dyDescent="0.25">
      <c r="A30" s="88" t="s">
        <v>203</v>
      </c>
      <c r="B30" s="37">
        <f>SUM('Step 3'!B30:Y30)</f>
        <v>55654</v>
      </c>
      <c r="C30" s="37">
        <f>SUM('Step 3'!C30:Z30)</f>
        <v>55084</v>
      </c>
      <c r="D30" s="37">
        <f>SUM('Step 3'!D30:AA30)</f>
        <v>54472</v>
      </c>
      <c r="E30" s="37">
        <f>SUM('Step 3'!E30:AB30)</f>
        <v>54030</v>
      </c>
      <c r="F30" s="100">
        <f>SUM('Step 3'!F30:AC30)</f>
        <v>53795</v>
      </c>
      <c r="G30" s="37">
        <f>SUM('Step 3'!G30:AD30)</f>
        <v>53444</v>
      </c>
      <c r="H30" s="37">
        <f>SUM('Step 3'!H30:AE30)</f>
        <v>53000</v>
      </c>
      <c r="I30" s="37">
        <f>SUM('Step 3'!I30:AF30)</f>
        <v>52622</v>
      </c>
    </row>
    <row r="31" spans="1:9" hidden="1" x14ac:dyDescent="0.25">
      <c r="A31" s="88" t="s">
        <v>204</v>
      </c>
      <c r="B31" s="37">
        <f>SUM('Step 3'!B31:Y31)</f>
        <v>32802</v>
      </c>
      <c r="C31" s="37">
        <f>SUM('Step 3'!C31:Z31)</f>
        <v>32405</v>
      </c>
      <c r="D31" s="37">
        <f>SUM('Step 3'!D31:AA31)</f>
        <v>31954</v>
      </c>
      <c r="E31" s="37">
        <f>SUM('Step 3'!E31:AB31)</f>
        <v>31583</v>
      </c>
      <c r="F31" s="100">
        <f>SUM('Step 3'!F31:AC31)</f>
        <v>31315</v>
      </c>
      <c r="G31" s="37">
        <f>SUM('Step 3'!G31:AD31)</f>
        <v>30981</v>
      </c>
      <c r="H31" s="37">
        <f>SUM('Step 3'!H31:AE31)</f>
        <v>30678</v>
      </c>
      <c r="I31" s="37">
        <f>SUM('Step 3'!I31:AF31)</f>
        <v>30370</v>
      </c>
    </row>
    <row r="32" spans="1:9" hidden="1" x14ac:dyDescent="0.25">
      <c r="A32" s="88" t="s">
        <v>205</v>
      </c>
      <c r="B32" s="37">
        <f>SUM('Step 3'!B32:Y32)</f>
        <v>17146</v>
      </c>
      <c r="C32" s="37">
        <f>SUM('Step 3'!C32:Z32)</f>
        <v>16937</v>
      </c>
      <c r="D32" s="37">
        <f>SUM('Step 3'!D32:AA32)</f>
        <v>16722</v>
      </c>
      <c r="E32" s="37">
        <f>SUM('Step 3'!E32:AB32)</f>
        <v>16557</v>
      </c>
      <c r="F32" s="100">
        <f>SUM('Step 3'!F32:AC32)</f>
        <v>16477</v>
      </c>
      <c r="G32" s="37">
        <f>SUM('Step 3'!G32:AD32)</f>
        <v>16319</v>
      </c>
      <c r="H32" s="37">
        <f>SUM('Step 3'!H32:AE32)</f>
        <v>16120</v>
      </c>
      <c r="I32" s="37">
        <f>SUM('Step 3'!I32:AF32)</f>
        <v>15956</v>
      </c>
    </row>
    <row r="33" spans="1:9" hidden="1" x14ac:dyDescent="0.25">
      <c r="A33" s="88" t="s">
        <v>206</v>
      </c>
      <c r="B33" s="37">
        <f>SUM('Step 3'!B33:Y33)</f>
        <v>18400</v>
      </c>
      <c r="C33" s="37">
        <f>SUM('Step 3'!C33:Z33)</f>
        <v>18192</v>
      </c>
      <c r="D33" s="37">
        <f>SUM('Step 3'!D33:AA33)</f>
        <v>17906</v>
      </c>
      <c r="E33" s="37">
        <f>SUM('Step 3'!E33:AB33)</f>
        <v>17697</v>
      </c>
      <c r="F33" s="100">
        <f>SUM('Step 3'!F33:AC33)</f>
        <v>17580</v>
      </c>
      <c r="G33" s="37">
        <f>SUM('Step 3'!G33:AD33)</f>
        <v>17401</v>
      </c>
      <c r="H33" s="37">
        <f>SUM('Step 3'!H33:AE33)</f>
        <v>17194</v>
      </c>
      <c r="I33" s="37">
        <f>SUM('Step 3'!I33:AF33)</f>
        <v>16997</v>
      </c>
    </row>
    <row r="34" spans="1:9" hidden="1" x14ac:dyDescent="0.25">
      <c r="A34" s="88" t="s">
        <v>207</v>
      </c>
      <c r="B34" s="37">
        <f>SUM('Step 3'!B34:Y34)</f>
        <v>16540</v>
      </c>
      <c r="C34" s="37">
        <f>SUM('Step 3'!C34:Z34)</f>
        <v>16320</v>
      </c>
      <c r="D34" s="37">
        <f>SUM('Step 3'!D34:AA34)</f>
        <v>16045</v>
      </c>
      <c r="E34" s="37">
        <f>SUM('Step 3'!E34:AB34)</f>
        <v>15841</v>
      </c>
      <c r="F34" s="100">
        <f>SUM('Step 3'!F34:AC34)</f>
        <v>15711</v>
      </c>
      <c r="G34" s="37">
        <f>SUM('Step 3'!G34:AD34)</f>
        <v>15578</v>
      </c>
      <c r="H34" s="37">
        <f>SUM('Step 3'!H34:AE34)</f>
        <v>15459</v>
      </c>
      <c r="I34" s="37">
        <f>SUM('Step 3'!I34:AF34)</f>
        <v>15312</v>
      </c>
    </row>
    <row r="35" spans="1:9" hidden="1" x14ac:dyDescent="0.25">
      <c r="A35" s="88" t="s">
        <v>208</v>
      </c>
      <c r="B35" s="37">
        <f>SUM('Step 3'!B35:Y35)</f>
        <v>49004</v>
      </c>
      <c r="C35" s="37">
        <f>SUM('Step 3'!C35:Z35)</f>
        <v>48503</v>
      </c>
      <c r="D35" s="37">
        <f>SUM('Step 3'!D35:AA35)</f>
        <v>47962</v>
      </c>
      <c r="E35" s="37">
        <f>SUM('Step 3'!E35:AB35)</f>
        <v>47509</v>
      </c>
      <c r="F35" s="100">
        <f>SUM('Step 3'!F35:AC35)</f>
        <v>47320</v>
      </c>
      <c r="G35" s="37">
        <f>SUM('Step 3'!G35:AD35)</f>
        <v>46919</v>
      </c>
      <c r="H35" s="37">
        <f>SUM('Step 3'!H35:AE35)</f>
        <v>46535</v>
      </c>
      <c r="I35" s="37">
        <f>SUM('Step 3'!I35:AF35)</f>
        <v>46118</v>
      </c>
    </row>
    <row r="36" spans="1:9" hidden="1" x14ac:dyDescent="0.25">
      <c r="A36" s="88" t="s">
        <v>209</v>
      </c>
      <c r="B36" s="37">
        <f>SUM('Step 3'!B36:Y36)</f>
        <v>34732</v>
      </c>
      <c r="C36" s="37">
        <f>SUM('Step 3'!C36:Z36)</f>
        <v>34315</v>
      </c>
      <c r="D36" s="37">
        <f>SUM('Step 3'!D36:AA36)</f>
        <v>33828</v>
      </c>
      <c r="E36" s="37">
        <f>SUM('Step 3'!E36:AB36)</f>
        <v>33451</v>
      </c>
      <c r="F36" s="100">
        <f>SUM('Step 3'!F36:AC36)</f>
        <v>33196</v>
      </c>
      <c r="G36" s="37">
        <f>SUM('Step 3'!G36:AD36)</f>
        <v>32806</v>
      </c>
      <c r="H36" s="37">
        <f>SUM('Step 3'!H36:AE36)</f>
        <v>32429</v>
      </c>
      <c r="I36" s="37">
        <f>SUM('Step 3'!I36:AF36)</f>
        <v>32103</v>
      </c>
    </row>
    <row r="37" spans="1:9" hidden="1" x14ac:dyDescent="0.25">
      <c r="A37" s="88" t="s">
        <v>210</v>
      </c>
      <c r="B37" s="37">
        <f>SUM('Step 3'!B37:Y37)</f>
        <v>17900</v>
      </c>
      <c r="C37" s="37">
        <f>SUM('Step 3'!C37:Z37)</f>
        <v>17730</v>
      </c>
      <c r="D37" s="37">
        <f>SUM('Step 3'!D37:AA37)</f>
        <v>17529</v>
      </c>
      <c r="E37" s="37">
        <f>SUM('Step 3'!E37:AB37)</f>
        <v>17330</v>
      </c>
      <c r="F37" s="100">
        <f>SUM('Step 3'!F37:AC37)</f>
        <v>17209</v>
      </c>
      <c r="G37" s="37">
        <f>SUM('Step 3'!G37:AD37)</f>
        <v>17012</v>
      </c>
      <c r="H37" s="37">
        <f>SUM('Step 3'!H37:AE37)</f>
        <v>16800</v>
      </c>
      <c r="I37" s="37">
        <f>SUM('Step 3'!I37:AF37)</f>
        <v>16593</v>
      </c>
    </row>
    <row r="38" spans="1:9" hidden="1" x14ac:dyDescent="0.25">
      <c r="A38" s="88" t="s">
        <v>211</v>
      </c>
      <c r="B38" s="37">
        <f>SUM('Step 3'!B38:Y38)</f>
        <v>54327</v>
      </c>
      <c r="C38" s="37">
        <f>SUM('Step 3'!C38:Z38)</f>
        <v>53572</v>
      </c>
      <c r="D38" s="37">
        <f>SUM('Step 3'!D38:AA38)</f>
        <v>52721</v>
      </c>
      <c r="E38" s="37">
        <f>SUM('Step 3'!E38:AB38)</f>
        <v>52015</v>
      </c>
      <c r="F38" s="100">
        <f>SUM('Step 3'!F38:AC38)</f>
        <v>51548</v>
      </c>
      <c r="G38" s="37">
        <f>SUM('Step 3'!G38:AD38)</f>
        <v>50992</v>
      </c>
      <c r="H38" s="37">
        <f>SUM('Step 3'!H38:AE38)</f>
        <v>50416</v>
      </c>
      <c r="I38" s="37">
        <f>SUM('Step 3'!I38:AF38)</f>
        <v>49884</v>
      </c>
    </row>
    <row r="39" spans="1:9" hidden="1" x14ac:dyDescent="0.25">
      <c r="A39" s="88" t="s">
        <v>212</v>
      </c>
      <c r="B39" s="37">
        <f>SUM('Step 3'!B39:Y39)</f>
        <v>44135</v>
      </c>
      <c r="C39" s="37">
        <f>SUM('Step 3'!C39:Z39)</f>
        <v>43633</v>
      </c>
      <c r="D39" s="37">
        <f>SUM('Step 3'!D39:AA39)</f>
        <v>43105</v>
      </c>
      <c r="E39" s="37">
        <f>SUM('Step 3'!E39:AB39)</f>
        <v>42645</v>
      </c>
      <c r="F39" s="100">
        <f>SUM('Step 3'!F39:AC39)</f>
        <v>42465</v>
      </c>
      <c r="G39" s="37">
        <f>SUM('Step 3'!G39:AD39)</f>
        <v>42095</v>
      </c>
      <c r="H39" s="37">
        <f>SUM('Step 3'!H39:AE39)</f>
        <v>41721</v>
      </c>
      <c r="I39" s="37">
        <f>SUM('Step 3'!I39:AF39)</f>
        <v>41374</v>
      </c>
    </row>
    <row r="40" spans="1:9" hidden="1" x14ac:dyDescent="0.25">
      <c r="A40" s="88" t="s">
        <v>213</v>
      </c>
      <c r="B40" s="37">
        <f>SUM('Step 3'!B40:Y40)</f>
        <v>33141</v>
      </c>
      <c r="C40" s="37">
        <f>SUM('Step 3'!C40:Z40)</f>
        <v>32645</v>
      </c>
      <c r="D40" s="37">
        <f>SUM('Step 3'!D40:AA40)</f>
        <v>32113</v>
      </c>
      <c r="E40" s="37">
        <f>SUM('Step 3'!E40:AB40)</f>
        <v>31615</v>
      </c>
      <c r="F40" s="100">
        <f>SUM('Step 3'!F40:AC40)</f>
        <v>31364</v>
      </c>
      <c r="G40" s="37">
        <f>SUM('Step 3'!G40:AD40)</f>
        <v>31019</v>
      </c>
      <c r="H40" s="37">
        <f>SUM('Step 3'!H40:AE40)</f>
        <v>30638</v>
      </c>
      <c r="I40" s="37">
        <f>SUM('Step 3'!I40:AF40)</f>
        <v>30297</v>
      </c>
    </row>
    <row r="41" spans="1:9" hidden="1" x14ac:dyDescent="0.25">
      <c r="A41" s="88" t="s">
        <v>214</v>
      </c>
      <c r="B41" s="37">
        <f>SUM('Step 3'!B41:Y41)</f>
        <v>70199</v>
      </c>
      <c r="C41" s="37">
        <f>SUM('Step 3'!C41:Z41)</f>
        <v>69472</v>
      </c>
      <c r="D41" s="37">
        <f>SUM('Step 3'!D41:AA41)</f>
        <v>68663</v>
      </c>
      <c r="E41" s="37">
        <f>SUM('Step 3'!E41:AB41)</f>
        <v>68102</v>
      </c>
      <c r="F41" s="100">
        <f>SUM('Step 3'!F41:AC41)</f>
        <v>67723</v>
      </c>
      <c r="G41" s="37">
        <f>SUM('Step 3'!G41:AD41)</f>
        <v>67061</v>
      </c>
      <c r="H41" s="37">
        <f>SUM('Step 3'!H41:AE41)</f>
        <v>66361</v>
      </c>
      <c r="I41" s="37">
        <f>SUM('Step 3'!I41:AF41)</f>
        <v>65695</v>
      </c>
    </row>
    <row r="42" spans="1:9" hidden="1" x14ac:dyDescent="0.25">
      <c r="A42" s="88" t="s">
        <v>215</v>
      </c>
      <c r="B42" s="37">
        <f>SUM('Step 3'!B42:Y42)</f>
        <v>35282</v>
      </c>
      <c r="C42" s="37">
        <f>SUM('Step 3'!C42:Z42)</f>
        <v>35007</v>
      </c>
      <c r="D42" s="37">
        <f>SUM('Step 3'!D42:AA42)</f>
        <v>34575</v>
      </c>
      <c r="E42" s="37">
        <f>SUM('Step 3'!E42:AB42)</f>
        <v>34188</v>
      </c>
      <c r="F42" s="100">
        <f>SUM('Step 3'!F42:AC42)</f>
        <v>34011</v>
      </c>
      <c r="G42" s="37">
        <f>SUM('Step 3'!G42:AD42)</f>
        <v>33738</v>
      </c>
      <c r="H42" s="37">
        <f>SUM('Step 3'!H42:AE42)</f>
        <v>33438</v>
      </c>
      <c r="I42" s="37">
        <f>SUM('Step 3'!I42:AF42)</f>
        <v>33144</v>
      </c>
    </row>
    <row r="43" spans="1:9" hidden="1" x14ac:dyDescent="0.25">
      <c r="A43" s="88" t="s">
        <v>216</v>
      </c>
      <c r="B43" s="37">
        <f>SUM('Step 3'!B43:Y43)</f>
        <v>35282</v>
      </c>
      <c r="C43" s="37">
        <f>SUM('Step 3'!C43:Z43)</f>
        <v>35007</v>
      </c>
      <c r="D43" s="37">
        <f>SUM('Step 3'!D43:AA43)</f>
        <v>34575</v>
      </c>
      <c r="E43" s="37">
        <f>SUM('Step 3'!E43:AB43)</f>
        <v>34188</v>
      </c>
      <c r="F43" s="100">
        <f>SUM('Step 3'!F43:AC43)</f>
        <v>34011</v>
      </c>
      <c r="G43" s="37">
        <f>SUM('Step 3'!G43:AD43)</f>
        <v>33738</v>
      </c>
      <c r="H43" s="37">
        <f>SUM('Step 3'!H43:AE43)</f>
        <v>33438</v>
      </c>
      <c r="I43" s="37">
        <f>SUM('Step 3'!I43:AF43)</f>
        <v>33144</v>
      </c>
    </row>
    <row r="44" spans="1:9" hidden="1" x14ac:dyDescent="0.25">
      <c r="A44" s="88" t="s">
        <v>217</v>
      </c>
      <c r="B44" s="37">
        <f>SUM('Step 3'!B44:Y44)</f>
        <v>23301</v>
      </c>
      <c r="C44" s="37">
        <f>SUM('Step 3'!C44:Z44)</f>
        <v>23051</v>
      </c>
      <c r="D44" s="37">
        <f>SUM('Step 3'!D44:AA44)</f>
        <v>22707</v>
      </c>
      <c r="E44" s="37">
        <f>SUM('Step 3'!E44:AB44)</f>
        <v>22439</v>
      </c>
      <c r="F44" s="100">
        <f>SUM('Step 3'!F44:AC44)</f>
        <v>22236</v>
      </c>
      <c r="G44" s="37">
        <f>SUM('Step 3'!G44:AD44)</f>
        <v>21939</v>
      </c>
      <c r="H44" s="37">
        <f>SUM('Step 3'!H44:AE44)</f>
        <v>21688</v>
      </c>
      <c r="I44" s="37">
        <f>SUM('Step 3'!I44:AF44)</f>
        <v>21414</v>
      </c>
    </row>
    <row r="45" spans="1:9" hidden="1" x14ac:dyDescent="0.25">
      <c r="A45" s="88" t="s">
        <v>218</v>
      </c>
      <c r="B45" s="37">
        <f>SUM('Step 3'!B45:Y45)</f>
        <v>14962</v>
      </c>
      <c r="C45" s="37">
        <f>SUM('Step 3'!C45:Z45)</f>
        <v>14759</v>
      </c>
      <c r="D45" s="37">
        <f>SUM('Step 3'!D45:AA45)</f>
        <v>14569</v>
      </c>
      <c r="E45" s="37">
        <f>SUM('Step 3'!E45:AB45)</f>
        <v>14402</v>
      </c>
      <c r="F45" s="100">
        <f>SUM('Step 3'!F45:AC45)</f>
        <v>14316</v>
      </c>
      <c r="G45" s="37">
        <f>SUM('Step 3'!G45:AD45)</f>
        <v>14149</v>
      </c>
      <c r="H45" s="37">
        <f>SUM('Step 3'!H45:AE45)</f>
        <v>13987</v>
      </c>
      <c r="I45" s="37">
        <f>SUM('Step 3'!I45:AF45)</f>
        <v>13808</v>
      </c>
    </row>
    <row r="46" spans="1:9" hidden="1" x14ac:dyDescent="0.25">
      <c r="A46" s="88" t="s">
        <v>219</v>
      </c>
      <c r="B46" s="37">
        <f>SUM('Step 3'!B46:Y46)</f>
        <v>30099</v>
      </c>
      <c r="C46" s="37">
        <f>SUM('Step 3'!C46:Z46)</f>
        <v>29800</v>
      </c>
      <c r="D46" s="37">
        <f>SUM('Step 3'!D46:AA46)</f>
        <v>29457</v>
      </c>
      <c r="E46" s="37">
        <f>SUM('Step 3'!E46:AB46)</f>
        <v>29144</v>
      </c>
      <c r="F46" s="100">
        <f>SUM('Step 3'!F46:AC46)</f>
        <v>28931</v>
      </c>
      <c r="G46" s="37">
        <f>SUM('Step 3'!G46:AD46)</f>
        <v>28638</v>
      </c>
      <c r="H46" s="37">
        <f>SUM('Step 3'!H46:AE46)</f>
        <v>28326</v>
      </c>
      <c r="I46" s="37">
        <f>SUM('Step 3'!I46:AF46)</f>
        <v>28038</v>
      </c>
    </row>
    <row r="47" spans="1:9" hidden="1" x14ac:dyDescent="0.25">
      <c r="A47" s="88" t="s">
        <v>220</v>
      </c>
      <c r="B47" s="37">
        <f>SUM('Step 3'!B47:Y47)</f>
        <v>225747</v>
      </c>
      <c r="C47" s="37">
        <f>SUM('Step 3'!C47:Z47)</f>
        <v>222582</v>
      </c>
      <c r="D47" s="37">
        <f>SUM('Step 3'!D47:AA47)</f>
        <v>219012</v>
      </c>
      <c r="E47" s="37">
        <f>SUM('Step 3'!E47:AB47)</f>
        <v>215964</v>
      </c>
      <c r="F47" s="100">
        <f>SUM('Step 3'!F47:AC47)</f>
        <v>214314</v>
      </c>
      <c r="G47" s="37">
        <f>SUM('Step 3'!G47:AD47)</f>
        <v>211824</v>
      </c>
      <c r="H47" s="37">
        <f>SUM('Step 3'!H47:AE47)</f>
        <v>209422</v>
      </c>
      <c r="I47" s="37">
        <f>SUM('Step 3'!I47:AF47)</f>
        <v>206977</v>
      </c>
    </row>
    <row r="48" spans="1:9" hidden="1" x14ac:dyDescent="0.25">
      <c r="A48" s="88" t="s">
        <v>221</v>
      </c>
      <c r="B48" s="37">
        <f>SUM('Step 3'!B48:Y48)</f>
        <v>169685</v>
      </c>
      <c r="C48" s="37">
        <f>SUM('Step 3'!C48:Z48)</f>
        <v>167213</v>
      </c>
      <c r="D48" s="37">
        <f>SUM('Step 3'!D48:AA48)</f>
        <v>164461</v>
      </c>
      <c r="E48" s="37">
        <f>SUM('Step 3'!E48:AB48)</f>
        <v>162098</v>
      </c>
      <c r="F48" s="100">
        <f>SUM('Step 3'!F48:AC48)</f>
        <v>160834</v>
      </c>
      <c r="G48" s="37">
        <f>SUM('Step 3'!G48:AD48)</f>
        <v>158939</v>
      </c>
      <c r="H48" s="37">
        <f>SUM('Step 3'!H48:AE48)</f>
        <v>157096</v>
      </c>
      <c r="I48" s="37">
        <f>SUM('Step 3'!I48:AF48)</f>
        <v>155233</v>
      </c>
    </row>
    <row r="49" spans="1:9" hidden="1" x14ac:dyDescent="0.25">
      <c r="A49" s="88" t="s">
        <v>222</v>
      </c>
      <c r="B49" s="37">
        <f>SUM('Step 3'!B49:Y49)</f>
        <v>16248</v>
      </c>
      <c r="C49" s="37">
        <f>SUM('Step 3'!C49:Z49)</f>
        <v>15975</v>
      </c>
      <c r="D49" s="37">
        <f>SUM('Step 3'!D49:AA49)</f>
        <v>15680</v>
      </c>
      <c r="E49" s="37">
        <f>SUM('Step 3'!E49:AB49)</f>
        <v>15452</v>
      </c>
      <c r="F49" s="100">
        <f>SUM('Step 3'!F49:AC49)</f>
        <v>15364</v>
      </c>
      <c r="G49" s="37">
        <f>SUM('Step 3'!G49:AD49)</f>
        <v>15188</v>
      </c>
      <c r="H49" s="37">
        <f>SUM('Step 3'!H49:AE49)</f>
        <v>15042</v>
      </c>
      <c r="I49" s="37">
        <f>SUM('Step 3'!I49:AF49)</f>
        <v>14851</v>
      </c>
    </row>
    <row r="50" spans="1:9" hidden="1" x14ac:dyDescent="0.25">
      <c r="A50" s="88" t="s">
        <v>223</v>
      </c>
      <c r="B50" s="37">
        <f>SUM('Step 3'!B50:Y50)</f>
        <v>16579</v>
      </c>
      <c r="C50" s="37">
        <f>SUM('Step 3'!C50:Z50)</f>
        <v>16399</v>
      </c>
      <c r="D50" s="37">
        <f>SUM('Step 3'!D50:AA50)</f>
        <v>16219</v>
      </c>
      <c r="E50" s="37">
        <f>SUM('Step 3'!E50:AB50)</f>
        <v>16090</v>
      </c>
      <c r="F50" s="100">
        <f>SUM('Step 3'!F50:AC50)</f>
        <v>16055</v>
      </c>
      <c r="G50" s="37">
        <f>SUM('Step 3'!G50:AD50)</f>
        <v>15920</v>
      </c>
      <c r="H50" s="37">
        <f>SUM('Step 3'!H50:AE50)</f>
        <v>15740</v>
      </c>
      <c r="I50" s="37">
        <f>SUM('Step 3'!I50:AF50)</f>
        <v>15555</v>
      </c>
    </row>
    <row r="51" spans="1:9" hidden="1" x14ac:dyDescent="0.25">
      <c r="A51" s="88" t="s">
        <v>224</v>
      </c>
      <c r="B51" s="37">
        <f>SUM('Step 3'!B51:Y51)</f>
        <v>19487</v>
      </c>
      <c r="C51" s="37">
        <f>SUM('Step 3'!C51:Z51)</f>
        <v>19234</v>
      </c>
      <c r="D51" s="37">
        <f>SUM('Step 3'!D51:AA51)</f>
        <v>18989</v>
      </c>
      <c r="E51" s="37">
        <f>SUM('Step 3'!E51:AB51)</f>
        <v>18839</v>
      </c>
      <c r="F51" s="100">
        <f>SUM('Step 3'!F51:AC51)</f>
        <v>18752</v>
      </c>
      <c r="G51" s="37">
        <f>SUM('Step 3'!G51:AD51)</f>
        <v>18592</v>
      </c>
      <c r="H51" s="37">
        <f>SUM('Step 3'!H51:AE51)</f>
        <v>18436</v>
      </c>
      <c r="I51" s="37">
        <f>SUM('Step 3'!I51:AF51)</f>
        <v>18301</v>
      </c>
    </row>
    <row r="52" spans="1:9" hidden="1" x14ac:dyDescent="0.25">
      <c r="A52" s="88" t="s">
        <v>225</v>
      </c>
      <c r="B52" s="37">
        <f>SUM('Step 3'!B52:Y52)</f>
        <v>125853</v>
      </c>
      <c r="C52" s="37">
        <f>SUM('Step 3'!C52:Z52)</f>
        <v>124556</v>
      </c>
      <c r="D52" s="37">
        <f>SUM('Step 3'!D52:AA52)</f>
        <v>123135</v>
      </c>
      <c r="E52" s="37">
        <f>SUM('Step 3'!E52:AB52)</f>
        <v>122132</v>
      </c>
      <c r="F52" s="100">
        <f>SUM('Step 3'!F52:AC52)</f>
        <v>121518</v>
      </c>
      <c r="G52" s="37">
        <f>SUM('Step 3'!G52:AD52)</f>
        <v>120505</v>
      </c>
      <c r="H52" s="37">
        <f>SUM('Step 3'!H52:AE52)</f>
        <v>119361</v>
      </c>
      <c r="I52" s="37">
        <f>SUM('Step 3'!I52:AF52)</f>
        <v>118317</v>
      </c>
    </row>
    <row r="53" spans="1:9" hidden="1" x14ac:dyDescent="0.25">
      <c r="A53" s="88" t="s">
        <v>226</v>
      </c>
      <c r="B53" s="37">
        <f>SUM('Step 3'!B53:Y53)</f>
        <v>55654</v>
      </c>
      <c r="C53" s="37">
        <f>SUM('Step 3'!C53:Z53)</f>
        <v>55084</v>
      </c>
      <c r="D53" s="37">
        <f>SUM('Step 3'!D53:AA53)</f>
        <v>54472</v>
      </c>
      <c r="E53" s="37">
        <f>SUM('Step 3'!E53:AB53)</f>
        <v>54030</v>
      </c>
      <c r="F53" s="100">
        <f>SUM('Step 3'!F53:AC53)</f>
        <v>53795</v>
      </c>
      <c r="G53" s="37">
        <f>SUM('Step 3'!G53:AD53)</f>
        <v>53444</v>
      </c>
      <c r="H53" s="37">
        <f>SUM('Step 3'!H53:AE53)</f>
        <v>53000</v>
      </c>
      <c r="I53" s="37">
        <f>SUM('Step 3'!I53:AF53)</f>
        <v>52622</v>
      </c>
    </row>
    <row r="54" spans="1:9" hidden="1" x14ac:dyDescent="0.25">
      <c r="A54" s="88" t="s">
        <v>227</v>
      </c>
      <c r="B54" s="37">
        <f>SUM('Step 3'!B54:Y54)</f>
        <v>620684</v>
      </c>
      <c r="C54" s="37">
        <f>SUM('Step 3'!C54:Z54)</f>
        <v>612385</v>
      </c>
      <c r="D54" s="37">
        <f>SUM('Step 3'!D54:AA54)</f>
        <v>603159</v>
      </c>
      <c r="E54" s="37">
        <f>SUM('Step 3'!E54:AB54)</f>
        <v>595224</v>
      </c>
      <c r="F54" s="100">
        <f>SUM('Step 3'!F54:AC54)</f>
        <v>590562</v>
      </c>
      <c r="G54" s="37">
        <f>SUM('Step 3'!G54:AD54)</f>
        <v>583761</v>
      </c>
      <c r="H54" s="37">
        <f>SUM('Step 3'!H54:AE54)</f>
        <v>576663</v>
      </c>
      <c r="I54" s="37">
        <f>SUM('Step 3'!I54:AF54)</f>
        <v>569912</v>
      </c>
    </row>
    <row r="55" spans="1:9" hidden="1" x14ac:dyDescent="0.25">
      <c r="A55" s="88" t="s">
        <v>228</v>
      </c>
      <c r="B55" s="37">
        <f>SUM('Step 3'!B55:Y55)</f>
        <v>27259</v>
      </c>
      <c r="C55" s="37">
        <f>SUM('Step 3'!C55:Z55)</f>
        <v>26849</v>
      </c>
      <c r="D55" s="37">
        <f>SUM('Step 3'!D55:AA55)</f>
        <v>26389</v>
      </c>
      <c r="E55" s="37">
        <f>SUM('Step 3'!E55:AB55)</f>
        <v>25992</v>
      </c>
      <c r="F55" s="100">
        <f>SUM('Step 3'!F55:AC55)</f>
        <v>25666</v>
      </c>
      <c r="G55" s="37">
        <f>SUM('Step 3'!G55:AD55)</f>
        <v>25327</v>
      </c>
      <c r="H55" s="37">
        <f>SUM('Step 3'!H55:AE55)</f>
        <v>24979</v>
      </c>
      <c r="I55" s="37">
        <f>SUM('Step 3'!I55:AF55)</f>
        <v>24693</v>
      </c>
    </row>
    <row r="56" spans="1:9" hidden="1" x14ac:dyDescent="0.25">
      <c r="A56" s="88" t="s">
        <v>229</v>
      </c>
      <c r="B56" s="37">
        <f>SUM('Step 3'!B56:Y56)</f>
        <v>33883</v>
      </c>
      <c r="C56" s="37">
        <f>SUM('Step 3'!C56:Z56)</f>
        <v>33374</v>
      </c>
      <c r="D56" s="37">
        <f>SUM('Step 3'!D56:AA56)</f>
        <v>32814</v>
      </c>
      <c r="E56" s="37">
        <f>SUM('Step 3'!E56:AB56)</f>
        <v>32346</v>
      </c>
      <c r="F56" s="100">
        <f>SUM('Step 3'!F56:AC56)</f>
        <v>31972</v>
      </c>
      <c r="G56" s="37">
        <f>SUM('Step 3'!G56:AD56)</f>
        <v>31547</v>
      </c>
      <c r="H56" s="37">
        <f>SUM('Step 3'!H56:AE56)</f>
        <v>31134</v>
      </c>
      <c r="I56" s="37">
        <f>SUM('Step 3'!I56:AF56)</f>
        <v>30738</v>
      </c>
    </row>
    <row r="57" spans="1:9" hidden="1" x14ac:dyDescent="0.25">
      <c r="A57" s="88" t="s">
        <v>230</v>
      </c>
      <c r="B57" s="37">
        <f>SUM('Step 3'!B57:Y57)</f>
        <v>30605</v>
      </c>
      <c r="C57" s="37">
        <f>SUM('Step 3'!C57:Z57)</f>
        <v>30303</v>
      </c>
      <c r="D57" s="37">
        <f>SUM('Step 3'!D57:AA57)</f>
        <v>29980</v>
      </c>
      <c r="E57" s="37">
        <f>SUM('Step 3'!E57:AB57)</f>
        <v>29679</v>
      </c>
      <c r="F57" s="100">
        <f>SUM('Step 3'!F57:AC57)</f>
        <v>29608</v>
      </c>
      <c r="G57" s="37">
        <f>SUM('Step 3'!G57:AD57)</f>
        <v>29360</v>
      </c>
      <c r="H57" s="37">
        <f>SUM('Step 3'!H57:AE57)</f>
        <v>29094</v>
      </c>
      <c r="I57" s="37">
        <f>SUM('Step 3'!I57:AF57)</f>
        <v>28879</v>
      </c>
    </row>
    <row r="58" spans="1:9" hidden="1" x14ac:dyDescent="0.25">
      <c r="A58" s="88" t="s">
        <v>231</v>
      </c>
      <c r="B58" s="37">
        <f>SUM('Step 3'!B58:Y58)</f>
        <v>40084</v>
      </c>
      <c r="C58" s="37">
        <f>SUM('Step 3'!C58:Z58)</f>
        <v>39406</v>
      </c>
      <c r="D58" s="37">
        <f>SUM('Step 3'!D58:AA58)</f>
        <v>38710</v>
      </c>
      <c r="E58" s="37">
        <f>SUM('Step 3'!E58:AB58)</f>
        <v>38106</v>
      </c>
      <c r="F58" s="100">
        <f>SUM('Step 3'!F58:AC58)</f>
        <v>37688</v>
      </c>
      <c r="G58" s="37">
        <f>SUM('Step 3'!G58:AD58)</f>
        <v>37198</v>
      </c>
      <c r="H58" s="37">
        <f>SUM('Step 3'!H58:AE58)</f>
        <v>36685</v>
      </c>
      <c r="I58" s="37">
        <f>SUM('Step 3'!I58:AF58)</f>
        <v>36191</v>
      </c>
    </row>
    <row r="59" spans="1:9" hidden="1" x14ac:dyDescent="0.25">
      <c r="A59" s="88" t="s">
        <v>232</v>
      </c>
      <c r="B59" s="37">
        <f>SUM('Step 3'!B59:Y59)</f>
        <v>20103</v>
      </c>
      <c r="C59" s="37">
        <f>SUM('Step 3'!C59:Z59)</f>
        <v>19875</v>
      </c>
      <c r="D59" s="37">
        <f>SUM('Step 3'!D59:AA59)</f>
        <v>19655</v>
      </c>
      <c r="E59" s="37">
        <f>SUM('Step 3'!E59:AB59)</f>
        <v>19460</v>
      </c>
      <c r="F59" s="100">
        <f>SUM('Step 3'!F59:AC59)</f>
        <v>19326</v>
      </c>
      <c r="G59" s="37">
        <f>SUM('Step 3'!G59:AD59)</f>
        <v>19143</v>
      </c>
      <c r="H59" s="37">
        <f>SUM('Step 3'!H59:AE59)</f>
        <v>18912</v>
      </c>
      <c r="I59" s="37">
        <f>SUM('Step 3'!I59:AF59)</f>
        <v>18710</v>
      </c>
    </row>
    <row r="60" spans="1:9" hidden="1" x14ac:dyDescent="0.25">
      <c r="A60" s="88" t="s">
        <v>233</v>
      </c>
      <c r="B60" s="37">
        <f>SUM('Step 3'!B60:Y60)</f>
        <v>38206</v>
      </c>
      <c r="C60" s="37">
        <f>SUM('Step 3'!C60:Z60)</f>
        <v>37720</v>
      </c>
      <c r="D60" s="37">
        <f>SUM('Step 3'!D60:AA60)</f>
        <v>37196</v>
      </c>
      <c r="E60" s="37">
        <f>SUM('Step 3'!E60:AB60)</f>
        <v>36788</v>
      </c>
      <c r="F60" s="100">
        <f>SUM('Step 3'!F60:AC60)</f>
        <v>36513</v>
      </c>
      <c r="G60" s="37">
        <f>SUM('Step 3'!G60:AD60)</f>
        <v>36145</v>
      </c>
      <c r="H60" s="37">
        <f>SUM('Step 3'!H60:AE60)</f>
        <v>35804</v>
      </c>
      <c r="I60" s="37">
        <f>SUM('Step 3'!I60:AF60)</f>
        <v>35496</v>
      </c>
    </row>
    <row r="61" spans="1:9" hidden="1" x14ac:dyDescent="0.25">
      <c r="A61" s="88" t="s">
        <v>234</v>
      </c>
      <c r="B61" s="37">
        <f>SUM('Step 3'!B61:Y61)</f>
        <v>15801</v>
      </c>
      <c r="C61" s="37">
        <f>SUM('Step 3'!C61:Z61)</f>
        <v>15537</v>
      </c>
      <c r="D61" s="37">
        <f>SUM('Step 3'!D61:AA61)</f>
        <v>15290</v>
      </c>
      <c r="E61" s="37">
        <f>SUM('Step 3'!E61:AB61)</f>
        <v>15023</v>
      </c>
      <c r="F61" s="100">
        <f>SUM('Step 3'!F61:AC61)</f>
        <v>14904</v>
      </c>
      <c r="G61" s="37">
        <f>SUM('Step 3'!G61:AD61)</f>
        <v>14787</v>
      </c>
      <c r="H61" s="37">
        <f>SUM('Step 3'!H61:AE61)</f>
        <v>14670</v>
      </c>
      <c r="I61" s="37">
        <f>SUM('Step 3'!I61:AF61)</f>
        <v>14573</v>
      </c>
    </row>
    <row r="62" spans="1:9" hidden="1" x14ac:dyDescent="0.25">
      <c r="A62" s="88" t="s">
        <v>235</v>
      </c>
      <c r="B62" s="37">
        <f>SUM('Step 3'!B62:Y62)</f>
        <v>85870</v>
      </c>
      <c r="C62" s="37">
        <f>SUM('Step 3'!C62:Z62)</f>
        <v>84433</v>
      </c>
      <c r="D62" s="37">
        <f>SUM('Step 3'!D62:AA62)</f>
        <v>83053</v>
      </c>
      <c r="E62" s="37">
        <f>SUM('Step 3'!E62:AB62)</f>
        <v>81898</v>
      </c>
      <c r="F62" s="100">
        <f>SUM('Step 3'!F62:AC62)</f>
        <v>80985</v>
      </c>
      <c r="G62" s="37">
        <f>SUM('Step 3'!G62:AD62)</f>
        <v>79991</v>
      </c>
      <c r="H62" s="37">
        <f>SUM('Step 3'!H62:AE62)</f>
        <v>78984</v>
      </c>
      <c r="I62" s="37">
        <f>SUM('Step 3'!I62:AF62)</f>
        <v>78084</v>
      </c>
    </row>
    <row r="63" spans="1:9" hidden="1" x14ac:dyDescent="0.25">
      <c r="A63" s="88" t="s">
        <v>236</v>
      </c>
      <c r="B63" s="37">
        <f>SUM('Step 3'!B63:Y63)</f>
        <v>14994</v>
      </c>
      <c r="C63" s="37">
        <f>SUM('Step 3'!C63:Z63)</f>
        <v>14782</v>
      </c>
      <c r="D63" s="37">
        <f>SUM('Step 3'!D63:AA63)</f>
        <v>14577</v>
      </c>
      <c r="E63" s="37">
        <f>SUM('Step 3'!E63:AB63)</f>
        <v>14429</v>
      </c>
      <c r="F63" s="100">
        <f>SUM('Step 3'!F63:AC63)</f>
        <v>14397</v>
      </c>
      <c r="G63" s="37">
        <f>SUM('Step 3'!G63:AD63)</f>
        <v>14312</v>
      </c>
      <c r="H63" s="37">
        <f>SUM('Step 3'!H63:AE63)</f>
        <v>14198</v>
      </c>
      <c r="I63" s="37">
        <f>SUM('Step 3'!I63:AF63)</f>
        <v>14054</v>
      </c>
    </row>
    <row r="64" spans="1:9" hidden="1" x14ac:dyDescent="0.25">
      <c r="A64" s="88" t="s">
        <v>237</v>
      </c>
      <c r="B64" s="37">
        <f>SUM('Step 3'!B64:Y64)</f>
        <v>40084</v>
      </c>
      <c r="C64" s="37">
        <f>SUM('Step 3'!C64:Z64)</f>
        <v>39406</v>
      </c>
      <c r="D64" s="37">
        <f>SUM('Step 3'!D64:AA64)</f>
        <v>38710</v>
      </c>
      <c r="E64" s="37">
        <f>SUM('Step 3'!E64:AB64)</f>
        <v>38106</v>
      </c>
      <c r="F64" s="100">
        <f>SUM('Step 3'!F64:AC64)</f>
        <v>37688</v>
      </c>
      <c r="G64" s="37">
        <f>SUM('Step 3'!G64:AD64)</f>
        <v>37198</v>
      </c>
      <c r="H64" s="37">
        <f>SUM('Step 3'!H64:AE64)</f>
        <v>36685</v>
      </c>
      <c r="I64" s="37">
        <f>SUM('Step 3'!I64:AF64)</f>
        <v>36191</v>
      </c>
    </row>
    <row r="65" spans="1:9" hidden="1" x14ac:dyDescent="0.25">
      <c r="A65" s="88" t="s">
        <v>238</v>
      </c>
      <c r="B65" s="37">
        <f>SUM('Step 3'!B65:Y65)</f>
        <v>61951</v>
      </c>
      <c r="C65" s="37">
        <f>SUM('Step 3'!C65:Z65)</f>
        <v>61209</v>
      </c>
      <c r="D65" s="37">
        <f>SUM('Step 3'!D65:AA65)</f>
        <v>60369</v>
      </c>
      <c r="E65" s="37">
        <f>SUM('Step 3'!E65:AB65)</f>
        <v>59559</v>
      </c>
      <c r="F65" s="100">
        <f>SUM('Step 3'!F65:AC65)</f>
        <v>59009</v>
      </c>
      <c r="G65" s="37">
        <f>SUM('Step 3'!G65:AD65)</f>
        <v>58258</v>
      </c>
      <c r="H65" s="37">
        <f>SUM('Step 3'!H65:AE65)</f>
        <v>57533</v>
      </c>
      <c r="I65" s="37">
        <f>SUM('Step 3'!I65:AF65)</f>
        <v>56890</v>
      </c>
    </row>
    <row r="66" spans="1:9" hidden="1" x14ac:dyDescent="0.25">
      <c r="A66" s="88" t="s">
        <v>239</v>
      </c>
      <c r="B66" s="37">
        <f>SUM('Step 3'!B66:Y66)</f>
        <v>49128</v>
      </c>
      <c r="C66" s="37">
        <f>SUM('Step 3'!C66:Z66)</f>
        <v>48643</v>
      </c>
      <c r="D66" s="37">
        <f>SUM('Step 3'!D66:AA66)</f>
        <v>48068</v>
      </c>
      <c r="E66" s="37">
        <f>SUM('Step 3'!E66:AB66)</f>
        <v>47580</v>
      </c>
      <c r="F66" s="100">
        <f>SUM('Step 3'!F66:AC66)</f>
        <v>47385</v>
      </c>
      <c r="G66" s="37">
        <f>SUM('Step 3'!G66:AD66)</f>
        <v>46984</v>
      </c>
      <c r="H66" s="37">
        <f>SUM('Step 3'!H66:AE66)</f>
        <v>46645</v>
      </c>
      <c r="I66" s="37">
        <f>SUM('Step 3'!I66:AF66)</f>
        <v>46331</v>
      </c>
    </row>
    <row r="67" spans="1:9" hidden="1" x14ac:dyDescent="0.25">
      <c r="A67" s="88" t="s">
        <v>240</v>
      </c>
      <c r="B67" s="37">
        <f>SUM('Step 3'!B67:Y67)</f>
        <v>31169</v>
      </c>
      <c r="C67" s="37">
        <f>SUM('Step 3'!C67:Z67)</f>
        <v>30646</v>
      </c>
      <c r="D67" s="37">
        <f>SUM('Step 3'!D67:AA67)</f>
        <v>30085</v>
      </c>
      <c r="E67" s="37">
        <f>SUM('Step 3'!E67:AB67)</f>
        <v>29594</v>
      </c>
      <c r="F67" s="100">
        <f>SUM('Step 3'!F67:AC67)</f>
        <v>29352</v>
      </c>
      <c r="G67" s="37">
        <f>SUM('Step 3'!G67:AD67)</f>
        <v>28966</v>
      </c>
      <c r="H67" s="37">
        <f>SUM('Step 3'!H67:AE67)</f>
        <v>28542</v>
      </c>
      <c r="I67" s="37">
        <f>SUM('Step 3'!I67:AF67)</f>
        <v>28152</v>
      </c>
    </row>
    <row r="68" spans="1:9" hidden="1" x14ac:dyDescent="0.25">
      <c r="A68" s="88" t="s">
        <v>241</v>
      </c>
      <c r="B68" s="37">
        <f>SUM('Step 3'!B68:Y68)</f>
        <v>18256</v>
      </c>
      <c r="C68" s="37">
        <f>SUM('Step 3'!C68:Z68)</f>
        <v>18103</v>
      </c>
      <c r="D68" s="37">
        <f>SUM('Step 3'!D68:AA68)</f>
        <v>17881</v>
      </c>
      <c r="E68" s="37">
        <f>SUM('Step 3'!E68:AB68)</f>
        <v>17705</v>
      </c>
      <c r="F68" s="100">
        <f>SUM('Step 3'!F68:AC68)</f>
        <v>17648</v>
      </c>
      <c r="G68" s="37">
        <f>SUM('Step 3'!G68:AD68)</f>
        <v>17550</v>
      </c>
      <c r="H68" s="37">
        <f>SUM('Step 3'!H68:AE68)</f>
        <v>17474</v>
      </c>
      <c r="I68" s="37">
        <f>SUM('Step 3'!I68:AF68)</f>
        <v>17332</v>
      </c>
    </row>
    <row r="69" spans="1:9" hidden="1" x14ac:dyDescent="0.25">
      <c r="A69" s="88" t="s">
        <v>242</v>
      </c>
      <c r="B69" s="37">
        <f>SUM('Step 3'!B69:Y69)</f>
        <v>38077</v>
      </c>
      <c r="C69" s="37">
        <f>SUM('Step 3'!C69:Z69)</f>
        <v>37571</v>
      </c>
      <c r="D69" s="37">
        <f>SUM('Step 3'!D69:AA69)</f>
        <v>37014</v>
      </c>
      <c r="E69" s="37">
        <f>SUM('Step 3'!E69:AB69)</f>
        <v>36450</v>
      </c>
      <c r="F69" s="100">
        <f>SUM('Step 3'!F69:AC69)</f>
        <v>36176</v>
      </c>
      <c r="G69" s="37">
        <f>SUM('Step 3'!G69:AD69)</f>
        <v>35792</v>
      </c>
      <c r="H69" s="37">
        <f>SUM('Step 3'!H69:AE69)</f>
        <v>35414</v>
      </c>
      <c r="I69" s="37">
        <f>SUM('Step 3'!I69:AF69)</f>
        <v>35018</v>
      </c>
    </row>
    <row r="70" spans="1:9" hidden="1" x14ac:dyDescent="0.25">
      <c r="A70" s="88" t="s">
        <v>243</v>
      </c>
      <c r="B70" s="37">
        <f>SUM('Step 3'!B70:Y70)</f>
        <v>4153</v>
      </c>
      <c r="C70" s="37">
        <f>SUM('Step 3'!C70:Z70)</f>
        <v>4104</v>
      </c>
      <c r="D70" s="37">
        <f>SUM('Step 3'!D70:AA70)</f>
        <v>4041</v>
      </c>
      <c r="E70" s="37">
        <f>SUM('Step 3'!E70:AB70)</f>
        <v>3997</v>
      </c>
      <c r="F70" s="100">
        <f>SUM('Step 3'!F70:AC70)</f>
        <v>3992</v>
      </c>
      <c r="G70" s="37">
        <f>SUM('Step 3'!G70:AD70)</f>
        <v>3961</v>
      </c>
      <c r="H70" s="37">
        <f>SUM('Step 3'!H70:AE70)</f>
        <v>3918</v>
      </c>
      <c r="I70" s="37">
        <f>SUM('Step 3'!I70:AF70)</f>
        <v>3883</v>
      </c>
    </row>
    <row r="71" spans="1:9" hidden="1" x14ac:dyDescent="0.25">
      <c r="A71" s="88" t="s">
        <v>244</v>
      </c>
      <c r="B71" s="37">
        <f>SUM('Step 3'!B71:Y71)</f>
        <v>15872</v>
      </c>
      <c r="C71" s="37">
        <f>SUM('Step 3'!C71:Z71)</f>
        <v>15726</v>
      </c>
      <c r="D71" s="37">
        <f>SUM('Step 3'!D71:AA71)</f>
        <v>15515</v>
      </c>
      <c r="E71" s="37">
        <f>SUM('Step 3'!E71:AB71)</f>
        <v>15355</v>
      </c>
      <c r="F71" s="100">
        <f>SUM('Step 3'!F71:AC71)</f>
        <v>15311</v>
      </c>
      <c r="G71" s="37">
        <f>SUM('Step 3'!G71:AD71)</f>
        <v>15208</v>
      </c>
      <c r="H71" s="37">
        <f>SUM('Step 3'!H71:AE71)</f>
        <v>15111</v>
      </c>
      <c r="I71" s="37">
        <f>SUM('Step 3'!I71:AF71)</f>
        <v>14985</v>
      </c>
    </row>
    <row r="72" spans="1:9" hidden="1" x14ac:dyDescent="0.25">
      <c r="A72" s="88" t="s">
        <v>245</v>
      </c>
      <c r="B72" s="37">
        <f>SUM('Step 3'!B72:Y72)</f>
        <v>29218</v>
      </c>
      <c r="C72" s="37">
        <f>SUM('Step 3'!C72:Z72)</f>
        <v>28879</v>
      </c>
      <c r="D72" s="37">
        <f>SUM('Step 3'!D72:AA72)</f>
        <v>28442</v>
      </c>
      <c r="E72" s="37">
        <f>SUM('Step 3'!E72:AB72)</f>
        <v>28090</v>
      </c>
      <c r="F72" s="100">
        <f>SUM('Step 3'!F72:AC72)</f>
        <v>27827</v>
      </c>
      <c r="G72" s="37">
        <f>SUM('Step 3'!G72:AD72)</f>
        <v>27552</v>
      </c>
      <c r="H72" s="37">
        <f>SUM('Step 3'!H72:AE72)</f>
        <v>27202</v>
      </c>
      <c r="I72" s="37">
        <f>SUM('Step 3'!I72:AF72)</f>
        <v>26848</v>
      </c>
    </row>
    <row r="73" spans="1:9" hidden="1" x14ac:dyDescent="0.25">
      <c r="A73" s="88" t="s">
        <v>246</v>
      </c>
      <c r="B73" s="37">
        <f>SUM('Step 3'!B73:Y73)</f>
        <v>451104</v>
      </c>
      <c r="C73" s="37">
        <f>SUM('Step 3'!C73:Z73)</f>
        <v>446017</v>
      </c>
      <c r="D73" s="37">
        <f>SUM('Step 3'!D73:AA73)</f>
        <v>440121</v>
      </c>
      <c r="E73" s="37">
        <f>SUM('Step 3'!E73:AB73)</f>
        <v>435088</v>
      </c>
      <c r="F73" s="100">
        <f>SUM('Step 3'!F73:AC73)</f>
        <v>432688</v>
      </c>
      <c r="G73" s="37">
        <f>SUM('Step 3'!G73:AD73)</f>
        <v>428446</v>
      </c>
      <c r="H73" s="37">
        <f>SUM('Step 3'!H73:AE73)</f>
        <v>424088</v>
      </c>
      <c r="I73" s="37">
        <f>SUM('Step 3'!I73:AF73)</f>
        <v>419964</v>
      </c>
    </row>
    <row r="74" spans="1:9" hidden="1" x14ac:dyDescent="0.25">
      <c r="A74" s="88" t="s">
        <v>247</v>
      </c>
      <c r="B74" s="37">
        <f>SUM('Step 3'!B74:Y74)</f>
        <v>39598</v>
      </c>
      <c r="C74" s="37">
        <f>SUM('Step 3'!C74:Z74)</f>
        <v>39050</v>
      </c>
      <c r="D74" s="37">
        <f>SUM('Step 3'!D74:AA74)</f>
        <v>38517</v>
      </c>
      <c r="E74" s="37">
        <f>SUM('Step 3'!E74:AB74)</f>
        <v>38039</v>
      </c>
      <c r="F74" s="100">
        <f>SUM('Step 3'!F74:AC74)</f>
        <v>37799</v>
      </c>
      <c r="G74" s="37">
        <f>SUM('Step 3'!G74:AD74)</f>
        <v>37427</v>
      </c>
      <c r="H74" s="37">
        <f>SUM('Step 3'!H74:AE74)</f>
        <v>37051</v>
      </c>
      <c r="I74" s="37">
        <f>SUM('Step 3'!I74:AF74)</f>
        <v>36736</v>
      </c>
    </row>
    <row r="75" spans="1:9" hidden="1" x14ac:dyDescent="0.25">
      <c r="A75" s="88" t="s">
        <v>248</v>
      </c>
      <c r="B75" s="37">
        <f>SUM('Step 3'!B75:Y75)</f>
        <v>26840</v>
      </c>
      <c r="C75" s="37">
        <f>SUM('Step 3'!C75:Z75)</f>
        <v>26546</v>
      </c>
      <c r="D75" s="37">
        <f>SUM('Step 3'!D75:AA75)</f>
        <v>26155</v>
      </c>
      <c r="E75" s="37">
        <f>SUM('Step 3'!E75:AB75)</f>
        <v>25809</v>
      </c>
      <c r="F75" s="100">
        <f>SUM('Step 3'!F75:AC75)</f>
        <v>25708</v>
      </c>
      <c r="G75" s="37">
        <f>SUM('Step 3'!G75:AD75)</f>
        <v>25480</v>
      </c>
      <c r="H75" s="37">
        <f>SUM('Step 3'!H75:AE75)</f>
        <v>25267</v>
      </c>
      <c r="I75" s="37">
        <f>SUM('Step 3'!I75:AF75)</f>
        <v>24987</v>
      </c>
    </row>
    <row r="76" spans="1:9" hidden="1" x14ac:dyDescent="0.25">
      <c r="A76" s="88" t="s">
        <v>249</v>
      </c>
      <c r="B76" s="37">
        <f>SUM('Step 3'!B76:Y76)</f>
        <v>45275</v>
      </c>
      <c r="C76" s="37">
        <f>SUM('Step 3'!C76:Z76)</f>
        <v>44754</v>
      </c>
      <c r="D76" s="37">
        <f>SUM('Step 3'!D76:AA76)</f>
        <v>44144</v>
      </c>
      <c r="E76" s="37">
        <f>SUM('Step 3'!E76:AB76)</f>
        <v>43634</v>
      </c>
      <c r="F76" s="100">
        <f>SUM('Step 3'!F76:AC76)</f>
        <v>43321</v>
      </c>
      <c r="G76" s="37">
        <f>SUM('Step 3'!G76:AD76)</f>
        <v>42920</v>
      </c>
      <c r="H76" s="37">
        <f>SUM('Step 3'!H76:AE76)</f>
        <v>42470</v>
      </c>
      <c r="I76" s="37">
        <f>SUM('Step 3'!I76:AF76)</f>
        <v>42001</v>
      </c>
    </row>
    <row r="77" spans="1:9" hidden="1" x14ac:dyDescent="0.25">
      <c r="A77" s="88" t="s">
        <v>250</v>
      </c>
      <c r="B77" s="37">
        <f>SUM('Step 3'!B77:Y77)</f>
        <v>33141</v>
      </c>
      <c r="C77" s="37">
        <f>SUM('Step 3'!C77:Z77)</f>
        <v>32645</v>
      </c>
      <c r="D77" s="37">
        <f>SUM('Step 3'!D77:AA77)</f>
        <v>32113</v>
      </c>
      <c r="E77" s="37">
        <f>SUM('Step 3'!E77:AB77)</f>
        <v>31615</v>
      </c>
      <c r="F77" s="100">
        <f>SUM('Step 3'!F77:AC77)</f>
        <v>31364</v>
      </c>
      <c r="G77" s="37">
        <f>SUM('Step 3'!G77:AD77)</f>
        <v>31019</v>
      </c>
      <c r="H77" s="37">
        <f>SUM('Step 3'!H77:AE77)</f>
        <v>30638</v>
      </c>
      <c r="I77" s="37">
        <f>SUM('Step 3'!I77:AF77)</f>
        <v>30297</v>
      </c>
    </row>
    <row r="78" spans="1:9" hidden="1" x14ac:dyDescent="0.25">
      <c r="A78" s="88" t="s">
        <v>251</v>
      </c>
      <c r="B78" s="37">
        <f>SUM('Step 3'!B78:Y78)</f>
        <v>108957</v>
      </c>
      <c r="C78" s="37">
        <f>SUM('Step 3'!C78:Z78)</f>
        <v>107702</v>
      </c>
      <c r="D78" s="37">
        <f>SUM('Step 3'!D78:AA78)</f>
        <v>106301</v>
      </c>
      <c r="E78" s="37">
        <f>SUM('Step 3'!E78:AB78)</f>
        <v>105076</v>
      </c>
      <c r="F78" s="100">
        <f>SUM('Step 3'!F78:AC78)</f>
        <v>104419</v>
      </c>
      <c r="G78" s="37">
        <f>SUM('Step 3'!G78:AD78)</f>
        <v>103329</v>
      </c>
      <c r="H78" s="37">
        <f>SUM('Step 3'!H78:AE78)</f>
        <v>102070</v>
      </c>
      <c r="I78" s="37">
        <f>SUM('Step 3'!I78:AF78)</f>
        <v>100966</v>
      </c>
    </row>
    <row r="79" spans="1:9" hidden="1" x14ac:dyDescent="0.25">
      <c r="A79" s="88" t="s">
        <v>252</v>
      </c>
      <c r="B79" s="37">
        <f>SUM('Step 3'!B79:Y79)</f>
        <v>33159</v>
      </c>
      <c r="C79" s="37">
        <f>SUM('Step 3'!C79:Z79)</f>
        <v>32665</v>
      </c>
      <c r="D79" s="37">
        <f>SUM('Step 3'!D79:AA79)</f>
        <v>32141</v>
      </c>
      <c r="E79" s="37">
        <f>SUM('Step 3'!E79:AB79)</f>
        <v>31703</v>
      </c>
      <c r="F79" s="100">
        <f>SUM('Step 3'!F79:AC79)</f>
        <v>31464</v>
      </c>
      <c r="G79" s="37">
        <f>SUM('Step 3'!G79:AD79)</f>
        <v>31023</v>
      </c>
      <c r="H79" s="37">
        <f>SUM('Step 3'!H79:AE79)</f>
        <v>30535</v>
      </c>
      <c r="I79" s="37">
        <f>SUM('Step 3'!I79:AF79)</f>
        <v>30092</v>
      </c>
    </row>
    <row r="80" spans="1:9" hidden="1" x14ac:dyDescent="0.25">
      <c r="A80" s="88" t="s">
        <v>253</v>
      </c>
      <c r="B80" s="37">
        <f>SUM('Step 3'!B80:Y80)</f>
        <v>219704</v>
      </c>
      <c r="C80" s="37">
        <f>SUM('Step 3'!C80:Z80)</f>
        <v>217302</v>
      </c>
      <c r="D80" s="37">
        <f>SUM('Step 3'!D80:AA80)</f>
        <v>214418</v>
      </c>
      <c r="E80" s="37">
        <f>SUM('Step 3'!E80:AB80)</f>
        <v>211935</v>
      </c>
      <c r="F80" s="100">
        <f>SUM('Step 3'!F80:AC80)</f>
        <v>210590</v>
      </c>
      <c r="G80" s="37">
        <f>SUM('Step 3'!G80:AD80)</f>
        <v>208397</v>
      </c>
      <c r="H80" s="37">
        <f>SUM('Step 3'!H80:AE80)</f>
        <v>206164</v>
      </c>
      <c r="I80" s="37">
        <f>SUM('Step 3'!I80:AF80)</f>
        <v>204005</v>
      </c>
    </row>
    <row r="81" spans="1:9" hidden="1" x14ac:dyDescent="0.25">
      <c r="A81" s="88" t="s">
        <v>254</v>
      </c>
      <c r="B81" s="37">
        <f>SUM('Step 3'!B81:Y81)</f>
        <v>16392</v>
      </c>
      <c r="C81" s="37">
        <f>SUM('Step 3'!C81:Z81)</f>
        <v>16253</v>
      </c>
      <c r="D81" s="37">
        <f>SUM('Step 3'!D81:AA81)</f>
        <v>16035</v>
      </c>
      <c r="E81" s="37">
        <f>SUM('Step 3'!E81:AB81)</f>
        <v>15897</v>
      </c>
      <c r="F81" s="100">
        <f>SUM('Step 3'!F81:AC81)</f>
        <v>15934</v>
      </c>
      <c r="G81" s="37">
        <f>SUM('Step 3'!G81:AD81)</f>
        <v>15857</v>
      </c>
      <c r="H81" s="37">
        <f>SUM('Step 3'!H81:AE81)</f>
        <v>15826</v>
      </c>
      <c r="I81" s="37">
        <f>SUM('Step 3'!I81:AF81)</f>
        <v>15718</v>
      </c>
    </row>
    <row r="82" spans="1:9" hidden="1" x14ac:dyDescent="0.25">
      <c r="A82" s="88" t="s">
        <v>255</v>
      </c>
      <c r="B82" s="37">
        <f>SUM('Step 3'!B82:Y82)</f>
        <v>91196</v>
      </c>
      <c r="C82" s="37">
        <f>SUM('Step 3'!C82:Z82)</f>
        <v>90427</v>
      </c>
      <c r="D82" s="37">
        <f>SUM('Step 3'!D82:AA82)</f>
        <v>89336</v>
      </c>
      <c r="E82" s="37">
        <f>SUM('Step 3'!E82:AB82)</f>
        <v>88425</v>
      </c>
      <c r="F82" s="100">
        <f>SUM('Step 3'!F82:AC82)</f>
        <v>88177</v>
      </c>
      <c r="G82" s="37">
        <f>SUM('Step 3'!G82:AD82)</f>
        <v>87497</v>
      </c>
      <c r="H82" s="37">
        <f>SUM('Step 3'!H82:AE82)</f>
        <v>86869</v>
      </c>
      <c r="I82" s="37">
        <f>SUM('Step 3'!I82:AF82)</f>
        <v>86106</v>
      </c>
    </row>
    <row r="83" spans="1:9" hidden="1" x14ac:dyDescent="0.25">
      <c r="A83" s="88" t="s">
        <v>256</v>
      </c>
      <c r="B83" s="37">
        <f>SUM('Step 3'!B83:Y83)</f>
        <v>55914</v>
      </c>
      <c r="C83" s="37">
        <f>SUM('Step 3'!C83:Z83)</f>
        <v>55420</v>
      </c>
      <c r="D83" s="37">
        <f>SUM('Step 3'!D83:AA83)</f>
        <v>54761</v>
      </c>
      <c r="E83" s="37">
        <f>SUM('Step 3'!E83:AB83)</f>
        <v>54237</v>
      </c>
      <c r="F83" s="100">
        <f>SUM('Step 3'!F83:AC83)</f>
        <v>54166</v>
      </c>
      <c r="G83" s="37">
        <f>SUM('Step 3'!G83:AD83)</f>
        <v>53759</v>
      </c>
      <c r="H83" s="37">
        <f>SUM('Step 3'!H83:AE83)</f>
        <v>53431</v>
      </c>
      <c r="I83" s="37">
        <f>SUM('Step 3'!I83:AF83)</f>
        <v>52962</v>
      </c>
    </row>
    <row r="84" spans="1:9" hidden="1" x14ac:dyDescent="0.25">
      <c r="A84" s="88" t="s">
        <v>257</v>
      </c>
      <c r="B84" s="37">
        <f>SUM('Step 3'!B84:Y84)</f>
        <v>21344</v>
      </c>
      <c r="C84" s="37">
        <f>SUM('Step 3'!C84:Z84)</f>
        <v>20930</v>
      </c>
      <c r="D84" s="37">
        <f>SUM('Step 3'!D84:AA84)</f>
        <v>20479</v>
      </c>
      <c r="E84" s="37">
        <f>SUM('Step 3'!E84:AB84)</f>
        <v>20092</v>
      </c>
      <c r="F84" s="100">
        <f>SUM('Step 3'!F84:AC84)</f>
        <v>19838</v>
      </c>
      <c r="G84" s="37">
        <f>SUM('Step 3'!G84:AD84)</f>
        <v>19532</v>
      </c>
      <c r="H84" s="37">
        <f>SUM('Step 3'!H84:AE84)</f>
        <v>19211</v>
      </c>
      <c r="I84" s="37">
        <f>SUM('Step 3'!I84:AF84)</f>
        <v>18988</v>
      </c>
    </row>
    <row r="85" spans="1:9" hidden="1" x14ac:dyDescent="0.25">
      <c r="A85" s="88" t="s">
        <v>258</v>
      </c>
      <c r="B85" s="37">
        <f>SUM('Step 3'!B85:Y85)</f>
        <v>89798</v>
      </c>
      <c r="C85" s="37">
        <f>SUM('Step 3'!C85:Z85)</f>
        <v>88608</v>
      </c>
      <c r="D85" s="37">
        <f>SUM('Step 3'!D85:AA85)</f>
        <v>87353</v>
      </c>
      <c r="E85" s="37">
        <f>SUM('Step 3'!E85:AB85)</f>
        <v>86337</v>
      </c>
      <c r="F85" s="100">
        <f>SUM('Step 3'!F85:AC85)</f>
        <v>85746</v>
      </c>
      <c r="G85" s="37">
        <f>SUM('Step 3'!G85:AD85)</f>
        <v>84825</v>
      </c>
      <c r="H85" s="37">
        <f>SUM('Step 3'!H85:AE85)</f>
        <v>83954</v>
      </c>
      <c r="I85" s="37">
        <f>SUM('Step 3'!I85:AF85)</f>
        <v>83144</v>
      </c>
    </row>
    <row r="86" spans="1:9" hidden="1" x14ac:dyDescent="0.25">
      <c r="A86" s="88" t="s">
        <v>259</v>
      </c>
      <c r="B86" s="37">
        <f>SUM('Step 3'!B86:Y86)</f>
        <v>80337</v>
      </c>
      <c r="C86" s="37">
        <f>SUM('Step 3'!C86:Z86)</f>
        <v>79281</v>
      </c>
      <c r="D86" s="37">
        <f>SUM('Step 3'!D86:AA86)</f>
        <v>78099</v>
      </c>
      <c r="E86" s="37">
        <f>SUM('Step 3'!E86:AB86)</f>
        <v>77109</v>
      </c>
      <c r="F86" s="100">
        <f>SUM('Step 3'!F86:AC86)</f>
        <v>76367</v>
      </c>
      <c r="G86" s="37">
        <f>SUM('Step 3'!G86:AD86)</f>
        <v>75530</v>
      </c>
      <c r="H86" s="37">
        <f>SUM('Step 3'!H86:AE86)</f>
        <v>74655</v>
      </c>
      <c r="I86" s="37">
        <f>SUM('Step 3'!I86:AF86)</f>
        <v>73870</v>
      </c>
    </row>
    <row r="87" spans="1:9" x14ac:dyDescent="0.25">
      <c r="A87" s="3" t="s">
        <v>40</v>
      </c>
      <c r="B87" s="37">
        <f>SUM('Step 3'!B87:Y87)</f>
        <v>1997630</v>
      </c>
      <c r="C87" s="37">
        <f>SUM('Step 3'!C87:Z87)</f>
        <v>1966158</v>
      </c>
      <c r="D87" s="37">
        <f>SUM('Step 3'!D87:AA87)</f>
        <v>1930852</v>
      </c>
      <c r="E87" s="37">
        <f>SUM('Step 3'!E87:AB87)</f>
        <v>1899538</v>
      </c>
      <c r="F87" s="100">
        <f>SUM('Step 3'!F87:AC87)</f>
        <v>1869330</v>
      </c>
      <c r="G87" s="37">
        <f>SUM('Step 3'!G87:AD87)</f>
        <v>1831346</v>
      </c>
      <c r="H87" s="37">
        <f>SUM('Step 3'!H87:AE87)</f>
        <v>1801979</v>
      </c>
      <c r="I87" s="37">
        <f>SUM('Step 3'!I87:AF87)</f>
        <v>1776260</v>
      </c>
    </row>
    <row r="88" spans="1:9" hidden="1" x14ac:dyDescent="0.25">
      <c r="A88" s="88" t="s">
        <v>260</v>
      </c>
      <c r="B88" s="37">
        <f>SUM('Step 3'!B88:Y88)</f>
        <v>112553</v>
      </c>
      <c r="C88" s="37">
        <f>SUM('Step 3'!C88:Z88)</f>
        <v>110848</v>
      </c>
      <c r="D88" s="37">
        <f>SUM('Step 3'!D88:AA88)</f>
        <v>108985</v>
      </c>
      <c r="E88" s="37">
        <f>SUM('Step 3'!E88:AB88)</f>
        <v>107349</v>
      </c>
      <c r="F88" s="100">
        <f>SUM('Step 3'!F88:AC88)</f>
        <v>106451</v>
      </c>
      <c r="G88" s="37">
        <f>SUM('Step 3'!G88:AD88)</f>
        <v>105117</v>
      </c>
      <c r="H88" s="37">
        <f>SUM('Step 3'!H88:AE88)</f>
        <v>103755</v>
      </c>
      <c r="I88" s="37">
        <f>SUM('Step 3'!I88:AF88)</f>
        <v>102452</v>
      </c>
    </row>
    <row r="89" spans="1:9" hidden="1" x14ac:dyDescent="0.25">
      <c r="A89" s="88" t="s">
        <v>261</v>
      </c>
      <c r="B89" s="37">
        <f>SUM('Step 3'!B89:Y89)</f>
        <v>27306</v>
      </c>
      <c r="C89" s="37">
        <f>SUM('Step 3'!C89:Z89)</f>
        <v>26957</v>
      </c>
      <c r="D89" s="37">
        <f>SUM('Step 3'!D89:AA89)</f>
        <v>26583</v>
      </c>
      <c r="E89" s="37">
        <f>SUM('Step 3'!E89:AB89)</f>
        <v>26172</v>
      </c>
      <c r="F89" s="100">
        <f>SUM('Step 3'!F89:AC89)</f>
        <v>25878</v>
      </c>
      <c r="G89" s="37">
        <f>SUM('Step 3'!G89:AD89)</f>
        <v>25532</v>
      </c>
      <c r="H89" s="37">
        <f>SUM('Step 3'!H89:AE89)</f>
        <v>25228</v>
      </c>
      <c r="I89" s="37">
        <f>SUM('Step 3'!I89:AF89)</f>
        <v>24902</v>
      </c>
    </row>
    <row r="90" spans="1:9" hidden="1" x14ac:dyDescent="0.25">
      <c r="A90" s="88" t="s">
        <v>262</v>
      </c>
      <c r="B90" s="37">
        <f>SUM('Step 3'!B90:Y90)</f>
        <v>21169</v>
      </c>
      <c r="C90" s="37">
        <f>SUM('Step 3'!C90:Z90)</f>
        <v>20922</v>
      </c>
      <c r="D90" s="37">
        <f>SUM('Step 3'!D90:AA90)</f>
        <v>20657</v>
      </c>
      <c r="E90" s="37">
        <f>SUM('Step 3'!E90:AB90)</f>
        <v>20451</v>
      </c>
      <c r="F90" s="100">
        <f>SUM('Step 3'!F90:AC90)</f>
        <v>20362</v>
      </c>
      <c r="G90" s="37">
        <f>SUM('Step 3'!G90:AD90)</f>
        <v>20202</v>
      </c>
      <c r="H90" s="37">
        <f>SUM('Step 3'!H90:AE90)</f>
        <v>20039</v>
      </c>
      <c r="I90" s="37">
        <f>SUM('Step 3'!I90:AF90)</f>
        <v>19874</v>
      </c>
    </row>
    <row r="91" spans="1:9" hidden="1" x14ac:dyDescent="0.25">
      <c r="A91" s="88" t="s">
        <v>263</v>
      </c>
      <c r="B91" s="37">
        <f>SUM('Step 3'!B91:Y91)</f>
        <v>18617</v>
      </c>
      <c r="C91" s="37">
        <f>SUM('Step 3'!C91:Z91)</f>
        <v>18341</v>
      </c>
      <c r="D91" s="37">
        <f>SUM('Step 3'!D91:AA91)</f>
        <v>18088</v>
      </c>
      <c r="E91" s="37">
        <f>SUM('Step 3'!E91:AB91)</f>
        <v>17848</v>
      </c>
      <c r="F91" s="100">
        <f>SUM('Step 3'!F91:AC91)</f>
        <v>17716</v>
      </c>
      <c r="G91" s="37">
        <f>SUM('Step 3'!G91:AD91)</f>
        <v>17504</v>
      </c>
      <c r="H91" s="37">
        <f>SUM('Step 3'!H91:AE91)</f>
        <v>17332</v>
      </c>
      <c r="I91" s="37">
        <f>SUM('Step 3'!I91:AF91)</f>
        <v>17131</v>
      </c>
    </row>
    <row r="92" spans="1:9" hidden="1" x14ac:dyDescent="0.25">
      <c r="A92" s="88" t="s">
        <v>264</v>
      </c>
      <c r="B92" s="37">
        <f>SUM('Step 3'!B92:Y92)</f>
        <v>41572</v>
      </c>
      <c r="C92" s="37">
        <f>SUM('Step 3'!C92:Z92)</f>
        <v>41134</v>
      </c>
      <c r="D92" s="37">
        <f>SUM('Step 3'!D92:AA92)</f>
        <v>40681</v>
      </c>
      <c r="E92" s="37">
        <f>SUM('Step 3'!E92:AB92)</f>
        <v>40318</v>
      </c>
      <c r="F92" s="100">
        <f>SUM('Step 3'!F92:AC92)</f>
        <v>40167</v>
      </c>
      <c r="G92" s="37">
        <f>SUM('Step 3'!G92:AD92)</f>
        <v>39846</v>
      </c>
      <c r="H92" s="37">
        <f>SUM('Step 3'!H92:AE92)</f>
        <v>39469</v>
      </c>
      <c r="I92" s="37">
        <f>SUM('Step 3'!I92:AF92)</f>
        <v>39128</v>
      </c>
    </row>
    <row r="93" spans="1:9" hidden="1" x14ac:dyDescent="0.25">
      <c r="A93" s="88" t="s">
        <v>265</v>
      </c>
      <c r="B93" s="37">
        <f>SUM('Step 3'!B93:Y93)</f>
        <v>16646</v>
      </c>
      <c r="C93" s="37">
        <f>SUM('Step 3'!C93:Z93)</f>
        <v>16389</v>
      </c>
      <c r="D93" s="37">
        <f>SUM('Step 3'!D93:AA93)</f>
        <v>16130</v>
      </c>
      <c r="E93" s="37">
        <f>SUM('Step 3'!E93:AB93)</f>
        <v>15910</v>
      </c>
      <c r="F93" s="100">
        <f>SUM('Step 3'!F93:AC93)</f>
        <v>15777</v>
      </c>
      <c r="G93" s="37">
        <f>SUM('Step 3'!G93:AD93)</f>
        <v>15584</v>
      </c>
      <c r="H93" s="37">
        <f>SUM('Step 3'!H93:AE93)</f>
        <v>15362</v>
      </c>
      <c r="I93" s="37">
        <f>SUM('Step 3'!I93:AF93)</f>
        <v>15087</v>
      </c>
    </row>
    <row r="94" spans="1:9" hidden="1" x14ac:dyDescent="0.25">
      <c r="A94" s="88" t="s">
        <v>266</v>
      </c>
      <c r="B94" s="37">
        <f>SUM('Step 3'!B94:Y94)</f>
        <v>20728</v>
      </c>
      <c r="C94" s="37">
        <f>SUM('Step 3'!C94:Z94)</f>
        <v>20453</v>
      </c>
      <c r="D94" s="37">
        <f>SUM('Step 3'!D94:AA94)</f>
        <v>20151</v>
      </c>
      <c r="E94" s="37">
        <f>SUM('Step 3'!E94:AB94)</f>
        <v>19877</v>
      </c>
      <c r="F94" s="100">
        <f>SUM('Step 3'!F94:AC94)</f>
        <v>19711</v>
      </c>
      <c r="G94" s="37">
        <f>SUM('Step 3'!G94:AD94)</f>
        <v>19456</v>
      </c>
      <c r="H94" s="37">
        <f>SUM('Step 3'!H94:AE94)</f>
        <v>19186</v>
      </c>
      <c r="I94" s="37">
        <f>SUM('Step 3'!I94:AF94)</f>
        <v>18939</v>
      </c>
    </row>
    <row r="95" spans="1:9" hidden="1" x14ac:dyDescent="0.25">
      <c r="A95" s="88" t="s">
        <v>267</v>
      </c>
      <c r="B95" s="37">
        <f>SUM('Step 3'!B95:Y95)</f>
        <v>48606</v>
      </c>
      <c r="C95" s="37">
        <f>SUM('Step 3'!C95:Z95)</f>
        <v>47976</v>
      </c>
      <c r="D95" s="37">
        <f>SUM('Step 3'!D95:AA95)</f>
        <v>47285</v>
      </c>
      <c r="E95" s="37">
        <f>SUM('Step 3'!E95:AB95)</f>
        <v>46686</v>
      </c>
      <c r="F95" s="100">
        <f>SUM('Step 3'!F95:AC95)</f>
        <v>46282</v>
      </c>
      <c r="G95" s="37">
        <f>SUM('Step 3'!G95:AD95)</f>
        <v>45789</v>
      </c>
      <c r="H95" s="37">
        <f>SUM('Step 3'!H95:AE95)</f>
        <v>45294</v>
      </c>
      <c r="I95" s="37">
        <f>SUM('Step 3'!I95:AF95)</f>
        <v>44803</v>
      </c>
    </row>
    <row r="96" spans="1:9" hidden="1" x14ac:dyDescent="0.25">
      <c r="A96" s="88" t="s">
        <v>268</v>
      </c>
      <c r="B96" s="37">
        <f>SUM('Step 3'!B96:Y96)</f>
        <v>33883</v>
      </c>
      <c r="C96" s="37">
        <f>SUM('Step 3'!C96:Z96)</f>
        <v>33374</v>
      </c>
      <c r="D96" s="37">
        <f>SUM('Step 3'!D96:AA96)</f>
        <v>32814</v>
      </c>
      <c r="E96" s="37">
        <f>SUM('Step 3'!E96:AB96)</f>
        <v>32346</v>
      </c>
      <c r="F96" s="100">
        <f>SUM('Step 3'!F96:AC96)</f>
        <v>31972</v>
      </c>
      <c r="G96" s="37">
        <f>SUM('Step 3'!G96:AD96)</f>
        <v>31547</v>
      </c>
      <c r="H96" s="37">
        <f>SUM('Step 3'!H96:AE96)</f>
        <v>31134</v>
      </c>
      <c r="I96" s="37">
        <f>SUM('Step 3'!I96:AF96)</f>
        <v>30738</v>
      </c>
    </row>
    <row r="97" spans="1:9" hidden="1" x14ac:dyDescent="0.25">
      <c r="A97" s="88" t="s">
        <v>269</v>
      </c>
      <c r="B97" s="37">
        <f>SUM('Step 3'!B97:Y97)</f>
        <v>13876</v>
      </c>
      <c r="C97" s="37">
        <f>SUM('Step 3'!C97:Z97)</f>
        <v>13756</v>
      </c>
      <c r="D97" s="37">
        <f>SUM('Step 3'!D97:AA97)</f>
        <v>13595</v>
      </c>
      <c r="E97" s="37">
        <f>SUM('Step 3'!E97:AB97)</f>
        <v>13508</v>
      </c>
      <c r="F97" s="100">
        <f>SUM('Step 3'!F97:AC97)</f>
        <v>13513</v>
      </c>
      <c r="G97" s="37">
        <f>SUM('Step 3'!G97:AD97)</f>
        <v>13389</v>
      </c>
      <c r="H97" s="37">
        <f>SUM('Step 3'!H97:AE97)</f>
        <v>13267</v>
      </c>
      <c r="I97" s="37">
        <f>SUM('Step 3'!I97:AF97)</f>
        <v>13159</v>
      </c>
    </row>
    <row r="98" spans="1:9" hidden="1" x14ac:dyDescent="0.25">
      <c r="A98" s="88" t="s">
        <v>270</v>
      </c>
      <c r="B98" s="37">
        <f>SUM('Step 3'!B98:Y98)</f>
        <v>16871</v>
      </c>
      <c r="C98" s="37">
        <f>SUM('Step 3'!C98:Z98)</f>
        <v>16646</v>
      </c>
      <c r="D98" s="37">
        <f>SUM('Step 3'!D98:AA98)</f>
        <v>16418</v>
      </c>
      <c r="E98" s="37">
        <f>SUM('Step 3'!E98:AB98)</f>
        <v>16198</v>
      </c>
      <c r="F98" s="100">
        <f>SUM('Step 3'!F98:AC98)</f>
        <v>16046</v>
      </c>
      <c r="G98" s="37">
        <f>SUM('Step 3'!G98:AD98)</f>
        <v>15846</v>
      </c>
      <c r="H98" s="37">
        <f>SUM('Step 3'!H98:AE98)</f>
        <v>15629</v>
      </c>
      <c r="I98" s="37">
        <f>SUM('Step 3'!I98:AF98)</f>
        <v>15437</v>
      </c>
    </row>
    <row r="99" spans="1:9" hidden="1" x14ac:dyDescent="0.25">
      <c r="A99" s="88" t="s">
        <v>271</v>
      </c>
      <c r="B99" s="37">
        <f>SUM('Step 3'!B99:Y99)</f>
        <v>18149</v>
      </c>
      <c r="C99" s="37">
        <f>SUM('Step 3'!C99:Z99)</f>
        <v>17925</v>
      </c>
      <c r="D99" s="37">
        <f>SUM('Step 3'!D99:AA99)</f>
        <v>17628</v>
      </c>
      <c r="E99" s="37">
        <f>SUM('Step 3'!E99:AB99)</f>
        <v>17393</v>
      </c>
      <c r="F99" s="100">
        <f>SUM('Step 3'!F99:AC99)</f>
        <v>17211</v>
      </c>
      <c r="G99" s="37">
        <f>SUM('Step 3'!G99:AD99)</f>
        <v>17006</v>
      </c>
      <c r="H99" s="37">
        <f>SUM('Step 3'!H99:AE99)</f>
        <v>16850</v>
      </c>
      <c r="I99" s="37">
        <f>SUM('Step 3'!I99:AF99)</f>
        <v>16681</v>
      </c>
    </row>
    <row r="100" spans="1:9" hidden="1" x14ac:dyDescent="0.25">
      <c r="A100" s="88" t="s">
        <v>272</v>
      </c>
      <c r="B100" s="37">
        <f>SUM('Step 3'!B100:Y100)</f>
        <v>480214</v>
      </c>
      <c r="C100" s="37">
        <f>SUM('Step 3'!C100:Z100)</f>
        <v>474170</v>
      </c>
      <c r="D100" s="37">
        <f>SUM('Step 3'!D100:AA100)</f>
        <v>467472</v>
      </c>
      <c r="E100" s="37">
        <f>SUM('Step 3'!E100:AB100)</f>
        <v>461836</v>
      </c>
      <c r="F100" s="100">
        <f>SUM('Step 3'!F100:AC100)</f>
        <v>458485</v>
      </c>
      <c r="G100" s="37">
        <f>SUM('Step 3'!G100:AD100)</f>
        <v>453297</v>
      </c>
      <c r="H100" s="37">
        <f>SUM('Step 3'!H100:AE100)</f>
        <v>447918</v>
      </c>
      <c r="I100" s="37">
        <f>SUM('Step 3'!I100:AF100)</f>
        <v>442929</v>
      </c>
    </row>
    <row r="101" spans="1:9" hidden="1" x14ac:dyDescent="0.25">
      <c r="A101" s="88" t="s">
        <v>273</v>
      </c>
      <c r="B101" s="37">
        <f>SUM('Step 3'!B101:Y101)</f>
        <v>16128</v>
      </c>
      <c r="C101" s="37">
        <f>SUM('Step 3'!C101:Z101)</f>
        <v>15907</v>
      </c>
      <c r="D101" s="37">
        <f>SUM('Step 3'!D101:AA101)</f>
        <v>15644</v>
      </c>
      <c r="E101" s="37">
        <f>SUM('Step 3'!E101:AB101)</f>
        <v>15466</v>
      </c>
      <c r="F101" s="100">
        <f>SUM('Step 3'!F101:AC101)</f>
        <v>15422</v>
      </c>
      <c r="G101" s="37">
        <f>SUM('Step 3'!G101:AD101)</f>
        <v>15247</v>
      </c>
      <c r="H101" s="37">
        <f>SUM('Step 3'!H101:AE101)</f>
        <v>15059</v>
      </c>
      <c r="I101" s="37">
        <f>SUM('Step 3'!I101:AF101)</f>
        <v>14877</v>
      </c>
    </row>
    <row r="102" spans="1:9" hidden="1" x14ac:dyDescent="0.25">
      <c r="A102" s="88" t="s">
        <v>274</v>
      </c>
      <c r="B102" s="37">
        <f>SUM('Step 3'!B102:Y102)</f>
        <v>37887</v>
      </c>
      <c r="C102" s="37">
        <f>SUM('Step 3'!C102:Z102)</f>
        <v>37371</v>
      </c>
      <c r="D102" s="37">
        <f>SUM('Step 3'!D102:AA102)</f>
        <v>36794</v>
      </c>
      <c r="E102" s="37">
        <f>SUM('Step 3'!E102:AB102)</f>
        <v>36330</v>
      </c>
      <c r="F102" s="100">
        <f>SUM('Step 3'!F102:AC102)</f>
        <v>35965</v>
      </c>
      <c r="G102" s="37">
        <f>SUM('Step 3'!G102:AD102)</f>
        <v>35544</v>
      </c>
      <c r="H102" s="37">
        <f>SUM('Step 3'!H102:AE102)</f>
        <v>35080</v>
      </c>
      <c r="I102" s="37">
        <f>SUM('Step 3'!I102:AF102)</f>
        <v>34629</v>
      </c>
    </row>
    <row r="103" spans="1:9" hidden="1" x14ac:dyDescent="0.25">
      <c r="A103" s="88" t="s">
        <v>275</v>
      </c>
      <c r="B103" s="37">
        <f>SUM('Step 3'!B103:Y103)</f>
        <v>23339</v>
      </c>
      <c r="C103" s="37">
        <f>SUM('Step 3'!C103:Z103)</f>
        <v>23106</v>
      </c>
      <c r="D103" s="37">
        <f>SUM('Step 3'!D103:AA103)</f>
        <v>22833</v>
      </c>
      <c r="E103" s="37">
        <f>SUM('Step 3'!E103:AB103)</f>
        <v>22587</v>
      </c>
      <c r="F103" s="100">
        <f>SUM('Step 3'!F103:AC103)</f>
        <v>22487</v>
      </c>
      <c r="G103" s="37">
        <f>SUM('Step 3'!G103:AD103)</f>
        <v>22294</v>
      </c>
      <c r="H103" s="37">
        <f>SUM('Step 3'!H103:AE103)</f>
        <v>22103</v>
      </c>
      <c r="I103" s="37">
        <f>SUM('Step 3'!I103:AF103)</f>
        <v>21889</v>
      </c>
    </row>
    <row r="104" spans="1:9" hidden="1" x14ac:dyDescent="0.25">
      <c r="A104" s="88" t="s">
        <v>276</v>
      </c>
      <c r="B104" s="37">
        <f>SUM('Step 3'!B104:Y104)</f>
        <v>53358</v>
      </c>
      <c r="C104" s="37">
        <f>SUM('Step 3'!C104:Z104)</f>
        <v>52663</v>
      </c>
      <c r="D104" s="37">
        <f>SUM('Step 3'!D104:AA104)</f>
        <v>51853</v>
      </c>
      <c r="E104" s="37">
        <f>SUM('Step 3'!E104:AB104)</f>
        <v>51176</v>
      </c>
      <c r="F104" s="100">
        <f>SUM('Step 3'!F104:AC104)</f>
        <v>50725</v>
      </c>
      <c r="G104" s="37">
        <f>SUM('Step 3'!G104:AD104)</f>
        <v>50077</v>
      </c>
      <c r="H104" s="37">
        <f>SUM('Step 3'!H104:AE104)</f>
        <v>49414</v>
      </c>
      <c r="I104" s="37">
        <f>SUM('Step 3'!I104:AF104)</f>
        <v>48840</v>
      </c>
    </row>
    <row r="105" spans="1:9" hidden="1" x14ac:dyDescent="0.25">
      <c r="A105" s="88" t="s">
        <v>277</v>
      </c>
      <c r="B105" s="37">
        <f>SUM('Step 3'!B105:Y105)</f>
        <v>1693934</v>
      </c>
      <c r="C105" s="37">
        <f>SUM('Step 3'!C105:Z105)</f>
        <v>1674398</v>
      </c>
      <c r="D105" s="37">
        <f>SUM('Step 3'!D105:AA105)</f>
        <v>1651966</v>
      </c>
      <c r="E105" s="37">
        <f>SUM('Step 3'!E105:AB105)</f>
        <v>1632952</v>
      </c>
      <c r="F105" s="100">
        <f>SUM('Step 3'!F105:AC105)</f>
        <v>1623598</v>
      </c>
      <c r="G105" s="37">
        <f>SUM('Step 3'!G105:AD105)</f>
        <v>1607558</v>
      </c>
      <c r="H105" s="37">
        <f>SUM('Step 3'!H105:AE105)</f>
        <v>1591253</v>
      </c>
      <c r="I105" s="37">
        <f>SUM('Step 3'!I105:AF105)</f>
        <v>1575307</v>
      </c>
    </row>
    <row r="106" spans="1:9" hidden="1" x14ac:dyDescent="0.25">
      <c r="A106" s="88" t="s">
        <v>278</v>
      </c>
      <c r="B106" s="37">
        <f>SUM('Step 3'!B106:Y106)</f>
        <v>753656</v>
      </c>
      <c r="C106" s="37">
        <f>SUM('Step 3'!C106:Z106)</f>
        <v>745119</v>
      </c>
      <c r="D106" s="37">
        <f>SUM('Step 3'!D106:AA106)</f>
        <v>735219</v>
      </c>
      <c r="E106" s="37">
        <f>SUM('Step 3'!E106:AB106)</f>
        <v>726945</v>
      </c>
      <c r="F106" s="100">
        <f>SUM('Step 3'!F106:AC106)</f>
        <v>723194</v>
      </c>
      <c r="G106" s="37">
        <f>SUM('Step 3'!G106:AD106)</f>
        <v>716112</v>
      </c>
      <c r="H106" s="37">
        <f>SUM('Step 3'!H106:AE106)</f>
        <v>709088</v>
      </c>
      <c r="I106" s="37">
        <f>SUM('Step 3'!I106:AF106)</f>
        <v>702163</v>
      </c>
    </row>
    <row r="107" spans="1:9" hidden="1" x14ac:dyDescent="0.25">
      <c r="A107" s="88" t="s">
        <v>279</v>
      </c>
      <c r="B107" s="37">
        <f>SUM('Step 3'!B107:Y107)</f>
        <v>51485</v>
      </c>
      <c r="C107" s="37">
        <f>SUM('Step 3'!C107:Z107)</f>
        <v>50809</v>
      </c>
      <c r="D107" s="37">
        <f>SUM('Step 3'!D107:AA107)</f>
        <v>49979</v>
      </c>
      <c r="E107" s="37">
        <f>SUM('Step 3'!E107:AB107)</f>
        <v>49259</v>
      </c>
      <c r="F107" s="100">
        <f>SUM('Step 3'!F107:AC107)</f>
        <v>48998</v>
      </c>
      <c r="G107" s="37">
        <f>SUM('Step 3'!G107:AD107)</f>
        <v>48496</v>
      </c>
      <c r="H107" s="37">
        <f>SUM('Step 3'!H107:AE107)</f>
        <v>48157</v>
      </c>
      <c r="I107" s="37">
        <f>SUM('Step 3'!I107:AF107)</f>
        <v>47780</v>
      </c>
    </row>
    <row r="108" spans="1:9" hidden="1" x14ac:dyDescent="0.25">
      <c r="A108" s="88" t="s">
        <v>280</v>
      </c>
      <c r="B108" s="37">
        <f>SUM('Step 3'!B108:Y108)</f>
        <v>16652</v>
      </c>
      <c r="C108" s="37">
        <f>SUM('Step 3'!C108:Z108)</f>
        <v>16443</v>
      </c>
      <c r="D108" s="37">
        <f>SUM('Step 3'!D108:AA108)</f>
        <v>16213</v>
      </c>
      <c r="E108" s="37">
        <f>SUM('Step 3'!E108:AB108)</f>
        <v>15994</v>
      </c>
      <c r="F108" s="100">
        <f>SUM('Step 3'!F108:AC108)</f>
        <v>15856</v>
      </c>
      <c r="G108" s="37">
        <f>SUM('Step 3'!G108:AD108)</f>
        <v>15657</v>
      </c>
      <c r="H108" s="37">
        <f>SUM('Step 3'!H108:AE108)</f>
        <v>15428</v>
      </c>
      <c r="I108" s="37">
        <f>SUM('Step 3'!I108:AF108)</f>
        <v>15197</v>
      </c>
    </row>
    <row r="109" spans="1:9" hidden="1" x14ac:dyDescent="0.25">
      <c r="A109" s="88" t="s">
        <v>281</v>
      </c>
      <c r="B109" s="37">
        <f>SUM('Step 3'!B109:Y109)</f>
        <v>13427391</v>
      </c>
      <c r="C109" s="37">
        <f>SUM('Step 3'!C109:Z109)</f>
        <v>13250394</v>
      </c>
      <c r="D109" s="37">
        <f>SUM('Step 3'!D109:AA109)</f>
        <v>13049175</v>
      </c>
      <c r="E109" s="37">
        <f>SUM('Step 3'!E109:AB109)</f>
        <v>12875503</v>
      </c>
      <c r="F109" s="100">
        <f>SUM('Step 3'!F109:AC109)</f>
        <v>12740352</v>
      </c>
      <c r="G109" s="37">
        <f>SUM('Step 3'!G109:AD109)</f>
        <v>12554294</v>
      </c>
      <c r="H109" s="37">
        <f>SUM('Step 3'!H109:AE109)</f>
        <v>12394734</v>
      </c>
      <c r="I109" s="37">
        <f>SUM('Step 3'!I109:AF109)</f>
        <v>12248142</v>
      </c>
    </row>
    <row r="110" spans="1:9" x14ac:dyDescent="0.25">
      <c r="A110" s="3" t="s">
        <v>47</v>
      </c>
      <c r="B110" s="37">
        <f>SUM('Step 3'!B110:Y110)</f>
        <v>6433370</v>
      </c>
      <c r="C110" s="37">
        <f>SUM('Step 3'!C110:Z110)</f>
        <v>6342486</v>
      </c>
      <c r="D110" s="37">
        <f>SUM('Step 3'!D110:AA110)</f>
        <v>6239124</v>
      </c>
      <c r="E110" s="37">
        <f>SUM('Step 3'!E110:AB110)</f>
        <v>6148020</v>
      </c>
      <c r="F110" s="100">
        <f>SUM('Step 3'!F110:AC110)</f>
        <v>6059118</v>
      </c>
      <c r="G110" s="37">
        <f>SUM('Step 3'!G110:AD110)</f>
        <v>5943755</v>
      </c>
      <c r="H110" s="37">
        <f>SUM('Step 3'!H110:AE110)</f>
        <v>5856125</v>
      </c>
      <c r="I110" s="37">
        <f>SUM('Step 3'!I110:AF110)</f>
        <v>5779536</v>
      </c>
    </row>
    <row r="111" spans="1:9" x14ac:dyDescent="0.25">
      <c r="A111" s="3" t="s">
        <v>48</v>
      </c>
      <c r="B111" s="37">
        <f>SUM('Step 3'!B111:Y111)</f>
        <v>1207815</v>
      </c>
      <c r="C111" s="37">
        <f>SUM('Step 3'!C111:Z111)</f>
        <v>1192542</v>
      </c>
      <c r="D111" s="37">
        <f>SUM('Step 3'!D111:AA111)</f>
        <v>1175817</v>
      </c>
      <c r="E111" s="37">
        <f>SUM('Step 3'!E111:AB111)</f>
        <v>1161344</v>
      </c>
      <c r="F111" s="100">
        <f>SUM('Step 3'!F111:AC111)</f>
        <v>1146497</v>
      </c>
      <c r="G111" s="37">
        <f>SUM('Step 3'!G111:AD111)</f>
        <v>1125905</v>
      </c>
      <c r="H111" s="37">
        <f>SUM('Step 3'!H111:AE111)</f>
        <v>1110230</v>
      </c>
      <c r="I111" s="37">
        <f>SUM('Step 3'!I111:AF111)</f>
        <v>1096839</v>
      </c>
    </row>
    <row r="112" spans="1:9" hidden="1" x14ac:dyDescent="0.25">
      <c r="A112" s="88" t="s">
        <v>282</v>
      </c>
      <c r="B112" s="37">
        <f>SUM('Step 3'!B112:Y112)</f>
        <v>10356423</v>
      </c>
      <c r="C112" s="37">
        <f>SUM('Step 3'!C112:Z112)</f>
        <v>10199607</v>
      </c>
      <c r="D112" s="37">
        <f>SUM('Step 3'!D112:AA112)</f>
        <v>10027787</v>
      </c>
      <c r="E112" s="37">
        <f>SUM('Step 3'!E112:AB112)</f>
        <v>9881240</v>
      </c>
      <c r="F112" s="100">
        <f>SUM('Step 3'!F112:AC112)</f>
        <v>9760058</v>
      </c>
      <c r="G112" s="37">
        <f>SUM('Step 3'!G112:AD112)</f>
        <v>9606164</v>
      </c>
      <c r="H112" s="37">
        <f>SUM('Step 3'!H112:AE112)</f>
        <v>9477700</v>
      </c>
      <c r="I112" s="37">
        <f>SUM('Step 3'!I112:AF112)</f>
        <v>9362318</v>
      </c>
    </row>
    <row r="113" spans="1:9" hidden="1" x14ac:dyDescent="0.25">
      <c r="A113" s="88" t="s">
        <v>283</v>
      </c>
      <c r="B113" s="37">
        <f>SUM('Step 3'!B113:Y113)</f>
        <v>7382539</v>
      </c>
      <c r="C113" s="37">
        <f>SUM('Step 3'!C113:Z113)</f>
        <v>7280734</v>
      </c>
      <c r="D113" s="37">
        <f>SUM('Step 3'!D113:AA113)</f>
        <v>7164608</v>
      </c>
      <c r="E113" s="37">
        <f>SUM('Step 3'!E113:AB113)</f>
        <v>7062977</v>
      </c>
      <c r="F113" s="100">
        <f>SUM('Step 3'!F113:AC113)</f>
        <v>6969044</v>
      </c>
      <c r="G113" s="37">
        <f>SUM('Step 3'!G113:AD113)</f>
        <v>6844560</v>
      </c>
      <c r="H113" s="37">
        <f>SUM('Step 3'!H113:AE113)</f>
        <v>6747875</v>
      </c>
      <c r="I113" s="37">
        <f>SUM('Step 3'!I113:AF113)</f>
        <v>6662043</v>
      </c>
    </row>
    <row r="114" spans="1:9" hidden="1" x14ac:dyDescent="0.25">
      <c r="A114" s="88" t="s">
        <v>284</v>
      </c>
      <c r="B114" s="37">
        <f>SUM('Step 3'!B114:Y114)</f>
        <v>14079839</v>
      </c>
      <c r="C114" s="37">
        <f>SUM('Step 3'!C114:Z114)</f>
        <v>13868165</v>
      </c>
      <c r="D114" s="37">
        <f>SUM('Step 3'!D114:AA114)</f>
        <v>13637842</v>
      </c>
      <c r="E114" s="37">
        <f>SUM('Step 3'!E114:AB114)</f>
        <v>13442872</v>
      </c>
      <c r="F114" s="100">
        <f>SUM('Step 3'!F114:AC114)</f>
        <v>13295489</v>
      </c>
      <c r="G114" s="37">
        <f>SUM('Step 3'!G114:AD114)</f>
        <v>13106208</v>
      </c>
      <c r="H114" s="37">
        <f>SUM('Step 3'!H114:AE114)</f>
        <v>12940961</v>
      </c>
      <c r="I114" s="37">
        <f>SUM('Step 3'!I114:AF114)</f>
        <v>12790240</v>
      </c>
    </row>
    <row r="115" spans="1:9" hidden="1" x14ac:dyDescent="0.25">
      <c r="A115" s="88" t="s">
        <v>285</v>
      </c>
      <c r="B115" s="37">
        <f>SUM('Step 3'!B115:Y115)</f>
        <v>16687414</v>
      </c>
      <c r="C115" s="37">
        <f>SUM('Step 3'!C115:Z115)</f>
        <v>16443877</v>
      </c>
      <c r="D115" s="37">
        <f>SUM('Step 3'!D115:AA115)</f>
        <v>16181928</v>
      </c>
      <c r="E115" s="37">
        <f>SUM('Step 3'!E115:AB115)</f>
        <v>15963711</v>
      </c>
      <c r="F115" s="100">
        <f>SUM('Step 3'!F115:AC115)</f>
        <v>15800979</v>
      </c>
      <c r="G115" s="37">
        <f>SUM('Step 3'!G115:AD115)</f>
        <v>15589642</v>
      </c>
      <c r="H115" s="37">
        <f>SUM('Step 3'!H115:AE115)</f>
        <v>15408217</v>
      </c>
      <c r="I115" s="37">
        <f>SUM('Step 3'!I115:AF115)</f>
        <v>15236923</v>
      </c>
    </row>
    <row r="116" spans="1:9" hidden="1" x14ac:dyDescent="0.25">
      <c r="A116" s="88" t="s">
        <v>286</v>
      </c>
      <c r="B116" s="37">
        <f>SUM('Step 3'!B116:Y116)</f>
        <v>19010</v>
      </c>
      <c r="C116" s="37">
        <f>SUM('Step 3'!C116:Z116)</f>
        <v>18767</v>
      </c>
      <c r="D116" s="37">
        <f>SUM('Step 3'!D116:AA116)</f>
        <v>18483</v>
      </c>
      <c r="E116" s="37">
        <f>SUM('Step 3'!E116:AB116)</f>
        <v>18289</v>
      </c>
      <c r="F116" s="100">
        <f>SUM('Step 3'!F116:AC116)</f>
        <v>18224</v>
      </c>
      <c r="G116" s="37">
        <f>SUM('Step 3'!G116:AD116)</f>
        <v>18086</v>
      </c>
      <c r="H116" s="37">
        <f>SUM('Step 3'!H116:AE116)</f>
        <v>17907</v>
      </c>
      <c r="I116" s="37">
        <f>SUM('Step 3'!I116:AF116)</f>
        <v>17686</v>
      </c>
    </row>
    <row r="117" spans="1:9" hidden="1" x14ac:dyDescent="0.25">
      <c r="A117" s="88" t="s">
        <v>287</v>
      </c>
      <c r="B117" s="37">
        <f>SUM('Step 3'!B117:Y117)</f>
        <v>20243</v>
      </c>
      <c r="C117" s="37">
        <f>SUM('Step 3'!C117:Z117)</f>
        <v>19914</v>
      </c>
      <c r="D117" s="37">
        <f>SUM('Step 3'!D117:AA117)</f>
        <v>19594</v>
      </c>
      <c r="E117" s="37">
        <f>SUM('Step 3'!E117:AB117)</f>
        <v>19319</v>
      </c>
      <c r="F117" s="100">
        <f>SUM('Step 3'!F117:AC117)</f>
        <v>19136</v>
      </c>
      <c r="G117" s="37">
        <f>SUM('Step 3'!G117:AD117)</f>
        <v>18871</v>
      </c>
      <c r="H117" s="37">
        <f>SUM('Step 3'!H117:AE117)</f>
        <v>18624</v>
      </c>
      <c r="I117" s="37">
        <f>SUM('Step 3'!I117:AF117)</f>
        <v>18373</v>
      </c>
    </row>
    <row r="118" spans="1:9" hidden="1" x14ac:dyDescent="0.25">
      <c r="A118" s="88" t="s">
        <v>288</v>
      </c>
      <c r="B118" s="37">
        <f>SUM('Step 3'!B118:Y118)</f>
        <v>161567</v>
      </c>
      <c r="C118" s="37">
        <f>SUM('Step 3'!C118:Z118)</f>
        <v>159594</v>
      </c>
      <c r="D118" s="37">
        <f>SUM('Step 3'!D118:AA118)</f>
        <v>157373</v>
      </c>
      <c r="E118" s="37">
        <f>SUM('Step 3'!E118:AB118)</f>
        <v>155461</v>
      </c>
      <c r="F118" s="100">
        <f>SUM('Step 3'!F118:AC118)</f>
        <v>154369</v>
      </c>
      <c r="G118" s="37">
        <f>SUM('Step 3'!G118:AD118)</f>
        <v>152799</v>
      </c>
      <c r="H118" s="37">
        <f>SUM('Step 3'!H118:AE118)</f>
        <v>151115</v>
      </c>
      <c r="I118" s="37">
        <f>SUM('Step 3'!I118:AF118)</f>
        <v>149371</v>
      </c>
    </row>
    <row r="119" spans="1:9" hidden="1" x14ac:dyDescent="0.25">
      <c r="A119" s="88" t="s">
        <v>289</v>
      </c>
      <c r="B119" s="37">
        <f>SUM('Step 3'!B119:Y119)</f>
        <v>42250</v>
      </c>
      <c r="C119" s="37">
        <f>SUM('Step 3'!C119:Z119)</f>
        <v>41828</v>
      </c>
      <c r="D119" s="37">
        <f>SUM('Step 3'!D119:AA119)</f>
        <v>41278</v>
      </c>
      <c r="E119" s="37">
        <f>SUM('Step 3'!E119:AB119)</f>
        <v>40802</v>
      </c>
      <c r="F119" s="100">
        <f>SUM('Step 3'!F119:AC119)</f>
        <v>40530</v>
      </c>
      <c r="G119" s="37">
        <f>SUM('Step 3'!G119:AD119)</f>
        <v>40045</v>
      </c>
      <c r="H119" s="37">
        <f>SUM('Step 3'!H119:AE119)</f>
        <v>39586</v>
      </c>
      <c r="I119" s="37">
        <f>SUM('Step 3'!I119:AF119)</f>
        <v>39189</v>
      </c>
    </row>
    <row r="120" spans="1:9" hidden="1" x14ac:dyDescent="0.25">
      <c r="A120" s="88" t="s">
        <v>290</v>
      </c>
      <c r="B120" s="37">
        <f>SUM('Step 3'!B120:Y120)</f>
        <v>111019</v>
      </c>
      <c r="C120" s="37">
        <f>SUM('Step 3'!C120:Z120)</f>
        <v>109844</v>
      </c>
      <c r="D120" s="37">
        <f>SUM('Step 3'!D120:AA120)</f>
        <v>108371</v>
      </c>
      <c r="E120" s="37">
        <f>SUM('Step 3'!E120:AB120)</f>
        <v>107211</v>
      </c>
      <c r="F120" s="100">
        <f>SUM('Step 3'!F120:AC120)</f>
        <v>106794</v>
      </c>
      <c r="G120" s="37">
        <f>SUM('Step 3'!G120:AD120)</f>
        <v>105741</v>
      </c>
      <c r="H120" s="37">
        <f>SUM('Step 3'!H120:AE120)</f>
        <v>104746</v>
      </c>
      <c r="I120" s="37">
        <f>SUM('Step 3'!I120:AF120)</f>
        <v>103722</v>
      </c>
    </row>
    <row r="121" spans="1:9" hidden="1" x14ac:dyDescent="0.25">
      <c r="A121" s="88" t="s">
        <v>291</v>
      </c>
      <c r="B121" s="37">
        <f>SUM('Step 3'!B121:Y121)</f>
        <v>21988</v>
      </c>
      <c r="C121" s="37">
        <f>SUM('Step 3'!C121:Z121)</f>
        <v>21692</v>
      </c>
      <c r="D121" s="37">
        <f>SUM('Step 3'!D121:AA121)</f>
        <v>21347</v>
      </c>
      <c r="E121" s="37">
        <f>SUM('Step 3'!E121:AB121)</f>
        <v>21051</v>
      </c>
      <c r="F121" s="100">
        <f>SUM('Step 3'!F121:AC121)</f>
        <v>20847</v>
      </c>
      <c r="G121" s="37">
        <f>SUM('Step 3'!G121:AD121)</f>
        <v>20558</v>
      </c>
      <c r="H121" s="37">
        <f>SUM('Step 3'!H121:AE121)</f>
        <v>20252</v>
      </c>
      <c r="I121" s="37">
        <f>SUM('Step 3'!I121:AF121)</f>
        <v>20034</v>
      </c>
    </row>
    <row r="122" spans="1:9" hidden="1" x14ac:dyDescent="0.25">
      <c r="A122" s="88" t="s">
        <v>292</v>
      </c>
      <c r="B122" s="37">
        <f>SUM('Step 3'!B122:Y122)</f>
        <v>83035</v>
      </c>
      <c r="C122" s="37">
        <f>SUM('Step 3'!C122:Z122)</f>
        <v>82101</v>
      </c>
      <c r="D122" s="37">
        <f>SUM('Step 3'!D122:AA122)</f>
        <v>80858</v>
      </c>
      <c r="E122" s="37">
        <f>SUM('Step 3'!E122:AB122)</f>
        <v>79801</v>
      </c>
      <c r="F122" s="100">
        <f>SUM('Step 3'!F122:AC122)</f>
        <v>79016</v>
      </c>
      <c r="G122" s="37">
        <f>SUM('Step 3'!G122:AD122)</f>
        <v>78080</v>
      </c>
      <c r="H122" s="37">
        <f>SUM('Step 3'!H122:AE122)</f>
        <v>77150</v>
      </c>
      <c r="I122" s="37">
        <f>SUM('Step 3'!I122:AF122)</f>
        <v>76270</v>
      </c>
    </row>
    <row r="123" spans="1:9" hidden="1" x14ac:dyDescent="0.25">
      <c r="A123" s="88" t="s">
        <v>293</v>
      </c>
      <c r="B123" s="37">
        <f>SUM('Step 3'!B123:Y123)</f>
        <v>57762</v>
      </c>
      <c r="C123" s="37">
        <f>SUM('Step 3'!C123:Z123)</f>
        <v>56936</v>
      </c>
      <c r="D123" s="37">
        <f>SUM('Step 3'!D123:AA123)</f>
        <v>56056</v>
      </c>
      <c r="E123" s="37">
        <f>SUM('Step 3'!E123:AB123)</f>
        <v>55345</v>
      </c>
      <c r="F123" s="100">
        <f>SUM('Step 3'!F123:AC123)</f>
        <v>54889</v>
      </c>
      <c r="G123" s="37">
        <f>SUM('Step 3'!G123:AD123)</f>
        <v>54272</v>
      </c>
      <c r="H123" s="37">
        <f>SUM('Step 3'!H123:AE123)</f>
        <v>53654</v>
      </c>
      <c r="I123" s="37">
        <f>SUM('Step 3'!I123:AF123)</f>
        <v>53108</v>
      </c>
    </row>
    <row r="124" spans="1:9" hidden="1" x14ac:dyDescent="0.25">
      <c r="A124" s="88" t="s">
        <v>294</v>
      </c>
      <c r="B124" s="37">
        <f>SUM('Step 3'!B124:Y124)</f>
        <v>142386</v>
      </c>
      <c r="C124" s="37">
        <f>SUM('Step 3'!C124:Z124)</f>
        <v>140570</v>
      </c>
      <c r="D124" s="37">
        <f>SUM('Step 3'!D124:AA124)</f>
        <v>138459</v>
      </c>
      <c r="E124" s="37">
        <f>SUM('Step 3'!E124:AB124)</f>
        <v>136542</v>
      </c>
      <c r="F124" s="100">
        <f>SUM('Step 3'!F124:AC124)</f>
        <v>135461</v>
      </c>
      <c r="G124" s="37">
        <f>SUM('Step 3'!G124:AD124)</f>
        <v>133876</v>
      </c>
      <c r="H124" s="37">
        <f>SUM('Step 3'!H124:AE124)</f>
        <v>132180</v>
      </c>
      <c r="I124" s="37">
        <f>SUM('Step 3'!I124:AF124)</f>
        <v>130575</v>
      </c>
    </row>
    <row r="125" spans="1:9" hidden="1" x14ac:dyDescent="0.25">
      <c r="A125" s="88" t="s">
        <v>295</v>
      </c>
      <c r="B125" s="37">
        <f>SUM('Step 3'!B125:Y125)</f>
        <v>39653</v>
      </c>
      <c r="C125" s="37">
        <f>SUM('Step 3'!C125:Z125)</f>
        <v>39236</v>
      </c>
      <c r="D125" s="37">
        <f>SUM('Step 3'!D125:AA125)</f>
        <v>38672</v>
      </c>
      <c r="E125" s="37">
        <f>SUM('Step 3'!E125:AB125)</f>
        <v>38202</v>
      </c>
      <c r="F125" s="100">
        <f>SUM('Step 3'!F125:AC125)</f>
        <v>37953</v>
      </c>
      <c r="G125" s="37">
        <f>SUM('Step 3'!G125:AD125)</f>
        <v>37597</v>
      </c>
      <c r="H125" s="37">
        <f>SUM('Step 3'!H125:AE125)</f>
        <v>37262</v>
      </c>
      <c r="I125" s="37">
        <f>SUM('Step 3'!I125:AF125)</f>
        <v>36927</v>
      </c>
    </row>
    <row r="126" spans="1:9" hidden="1" x14ac:dyDescent="0.25">
      <c r="A126" s="88" t="s">
        <v>296</v>
      </c>
      <c r="B126" s="37">
        <f>SUM('Step 3'!B126:Y126)</f>
        <v>283922</v>
      </c>
      <c r="C126" s="37">
        <f>SUM('Step 3'!C126:Z126)</f>
        <v>280361</v>
      </c>
      <c r="D126" s="37">
        <f>SUM('Step 3'!D126:AA126)</f>
        <v>276333</v>
      </c>
      <c r="E126" s="37">
        <f>SUM('Step 3'!E126:AB126)</f>
        <v>272845</v>
      </c>
      <c r="F126" s="100">
        <f>SUM('Step 3'!F126:AC126)</f>
        <v>270788</v>
      </c>
      <c r="G126" s="37">
        <f>SUM('Step 3'!G126:AD126)</f>
        <v>267555</v>
      </c>
      <c r="H126" s="37">
        <f>SUM('Step 3'!H126:AE126)</f>
        <v>264264</v>
      </c>
      <c r="I126" s="37">
        <f>SUM('Step 3'!I126:AF126)</f>
        <v>261079</v>
      </c>
    </row>
    <row r="127" spans="1:9" hidden="1" x14ac:dyDescent="0.25">
      <c r="A127" s="88" t="s">
        <v>297</v>
      </c>
      <c r="B127" s="37">
        <f>SUM('Step 3'!B127:Y127)</f>
        <v>66279</v>
      </c>
      <c r="C127" s="37">
        <f>SUM('Step 3'!C127:Z127)</f>
        <v>65617</v>
      </c>
      <c r="D127" s="37">
        <f>SUM('Step 3'!D127:AA127)</f>
        <v>64752</v>
      </c>
      <c r="E127" s="37">
        <f>SUM('Step 3'!E127:AB127)</f>
        <v>64086</v>
      </c>
      <c r="F127" s="100">
        <f>SUM('Step 3'!F127:AC127)</f>
        <v>63649</v>
      </c>
      <c r="G127" s="37">
        <f>SUM('Step 3'!G127:AD127)</f>
        <v>62994</v>
      </c>
      <c r="H127" s="37">
        <f>SUM('Step 3'!H127:AE127)</f>
        <v>62361</v>
      </c>
      <c r="I127" s="37">
        <f>SUM('Step 3'!I127:AF127)</f>
        <v>61736</v>
      </c>
    </row>
    <row r="128" spans="1:9" hidden="1" x14ac:dyDescent="0.25">
      <c r="A128" s="88" t="s">
        <v>298</v>
      </c>
      <c r="B128" s="37">
        <f>SUM('Step 3'!B128:Y128)</f>
        <v>216795</v>
      </c>
      <c r="C128" s="37">
        <f>SUM('Step 3'!C128:Z128)</f>
        <v>213749</v>
      </c>
      <c r="D128" s="37">
        <f>SUM('Step 3'!D128:AA128)</f>
        <v>210288</v>
      </c>
      <c r="E128" s="37">
        <f>SUM('Step 3'!E128:AB128)</f>
        <v>207394</v>
      </c>
      <c r="F128" s="100">
        <f>SUM('Step 3'!F128:AC128)</f>
        <v>205782</v>
      </c>
      <c r="G128" s="37">
        <f>SUM('Step 3'!G128:AD128)</f>
        <v>203413</v>
      </c>
      <c r="H128" s="37">
        <f>SUM('Step 3'!H128:AE128)</f>
        <v>201075</v>
      </c>
      <c r="I128" s="37">
        <f>SUM('Step 3'!I128:AF128)</f>
        <v>198630</v>
      </c>
    </row>
    <row r="129" spans="1:9" hidden="1" x14ac:dyDescent="0.25">
      <c r="A129" s="88" t="s">
        <v>299</v>
      </c>
      <c r="B129" s="37">
        <f>SUM('Step 3'!B129:Y129)</f>
        <v>27542</v>
      </c>
      <c r="C129" s="37">
        <f>SUM('Step 3'!C129:Z129)</f>
        <v>27178</v>
      </c>
      <c r="D129" s="37">
        <f>SUM('Step 3'!D129:AA129)</f>
        <v>26764</v>
      </c>
      <c r="E129" s="37">
        <f>SUM('Step 3'!E129:AB129)</f>
        <v>26420</v>
      </c>
      <c r="F129" s="100">
        <f>SUM('Step 3'!F129:AC129)</f>
        <v>26304</v>
      </c>
      <c r="G129" s="37">
        <f>SUM('Step 3'!G129:AD129)</f>
        <v>26003</v>
      </c>
      <c r="H129" s="37">
        <f>SUM('Step 3'!H129:AE129)</f>
        <v>25724</v>
      </c>
      <c r="I129" s="37">
        <f>SUM('Step 3'!I129:AF129)</f>
        <v>25472</v>
      </c>
    </row>
    <row r="130" spans="1:9" hidden="1" x14ac:dyDescent="0.25">
      <c r="A130" s="88" t="s">
        <v>300</v>
      </c>
      <c r="B130" s="37">
        <f>SUM('Step 3'!B130:Y130)</f>
        <v>16250</v>
      </c>
      <c r="C130" s="37">
        <f>SUM('Step 3'!C130:Z130)</f>
        <v>16120</v>
      </c>
      <c r="D130" s="37">
        <f>SUM('Step 3'!D130:AA130)</f>
        <v>15934</v>
      </c>
      <c r="E130" s="37">
        <f>SUM('Step 3'!E130:AB130)</f>
        <v>15757</v>
      </c>
      <c r="F130" s="100">
        <f>SUM('Step 3'!F130:AC130)</f>
        <v>15682</v>
      </c>
      <c r="G130" s="37">
        <f>SUM('Step 3'!G130:AD130)</f>
        <v>15560</v>
      </c>
      <c r="H130" s="37">
        <f>SUM('Step 3'!H130:AE130)</f>
        <v>15407</v>
      </c>
      <c r="I130" s="37">
        <f>SUM('Step 3'!I130:AF130)</f>
        <v>15224</v>
      </c>
    </row>
    <row r="131" spans="1:9" hidden="1" x14ac:dyDescent="0.25">
      <c r="A131" s="88" t="s">
        <v>301</v>
      </c>
      <c r="B131" s="37">
        <f>SUM('Step 3'!B131:Y131)</f>
        <v>30620</v>
      </c>
      <c r="C131" s="37">
        <f>SUM('Step 3'!C131:Z131)</f>
        <v>30153</v>
      </c>
      <c r="D131" s="37">
        <f>SUM('Step 3'!D131:AA131)</f>
        <v>29590</v>
      </c>
      <c r="E131" s="37">
        <f>SUM('Step 3'!E131:AB131)</f>
        <v>29081</v>
      </c>
      <c r="F131" s="100">
        <f>SUM('Step 3'!F131:AC131)</f>
        <v>28711</v>
      </c>
      <c r="G131" s="37">
        <f>SUM('Step 3'!G131:AD131)</f>
        <v>28293</v>
      </c>
      <c r="H131" s="37">
        <f>SUM('Step 3'!H131:AE131)</f>
        <v>27889</v>
      </c>
      <c r="I131" s="37">
        <f>SUM('Step 3'!I131:AF131)</f>
        <v>27508</v>
      </c>
    </row>
    <row r="132" spans="1:9" hidden="1" x14ac:dyDescent="0.25">
      <c r="A132" s="88" t="s">
        <v>302</v>
      </c>
      <c r="B132" s="37">
        <f>SUM('Step 3'!B132:Y132)</f>
        <v>19930</v>
      </c>
      <c r="C132" s="37">
        <f>SUM('Step 3'!C132:Z132)</f>
        <v>19663</v>
      </c>
      <c r="D132" s="37">
        <f>SUM('Step 3'!D132:AA132)</f>
        <v>19415</v>
      </c>
      <c r="E132" s="37">
        <f>SUM('Step 3'!E132:AB132)</f>
        <v>19211</v>
      </c>
      <c r="F132" s="100">
        <f>SUM('Step 3'!F132:AC132)</f>
        <v>19108</v>
      </c>
      <c r="G132" s="37">
        <f>SUM('Step 3'!G132:AD132)</f>
        <v>18943</v>
      </c>
      <c r="H132" s="37">
        <f>SUM('Step 3'!H132:AE132)</f>
        <v>18767</v>
      </c>
      <c r="I132" s="37">
        <f>SUM('Step 3'!I132:AF132)</f>
        <v>18571</v>
      </c>
    </row>
    <row r="133" spans="1:9" hidden="1" x14ac:dyDescent="0.25">
      <c r="A133" s="88" t="s">
        <v>303</v>
      </c>
      <c r="B133" s="37">
        <f>SUM('Step 3'!B133:Y133)</f>
        <v>13398</v>
      </c>
      <c r="C133" s="37">
        <f>SUM('Step 3'!C133:Z133)</f>
        <v>13215</v>
      </c>
      <c r="D133" s="37">
        <f>SUM('Step 3'!D133:AA133)</f>
        <v>13035</v>
      </c>
      <c r="E133" s="37">
        <f>SUM('Step 3'!E133:AB133)</f>
        <v>12857</v>
      </c>
      <c r="F133" s="100">
        <f>SUM('Step 3'!F133:AC133)</f>
        <v>12749</v>
      </c>
      <c r="G133" s="37">
        <f>SUM('Step 3'!G133:AD133)</f>
        <v>12630</v>
      </c>
      <c r="H133" s="37">
        <f>SUM('Step 3'!H133:AE133)</f>
        <v>12507</v>
      </c>
      <c r="I133" s="37">
        <f>SUM('Step 3'!I133:AF133)</f>
        <v>12377</v>
      </c>
    </row>
    <row r="134" spans="1:9" hidden="1" x14ac:dyDescent="0.25">
      <c r="A134" s="88" t="s">
        <v>304</v>
      </c>
      <c r="B134" s="37">
        <f>SUM('Step 3'!B134:Y134)</f>
        <v>100867</v>
      </c>
      <c r="C134" s="37">
        <f>SUM('Step 3'!C134:Z134)</f>
        <v>99458</v>
      </c>
      <c r="D134" s="37">
        <f>SUM('Step 3'!D134:AA134)</f>
        <v>97893</v>
      </c>
      <c r="E134" s="37">
        <f>SUM('Step 3'!E134:AB134)</f>
        <v>96506</v>
      </c>
      <c r="F134" s="100">
        <f>SUM('Step 3'!F134:AC134)</f>
        <v>95446</v>
      </c>
      <c r="G134" s="37">
        <f>SUM('Step 3'!G134:AD134)</f>
        <v>94223</v>
      </c>
      <c r="H134" s="37">
        <f>SUM('Step 3'!H134:AE134)</f>
        <v>92948</v>
      </c>
      <c r="I134" s="37">
        <f>SUM('Step 3'!I134:AF134)</f>
        <v>91846</v>
      </c>
    </row>
    <row r="135" spans="1:9" hidden="1" x14ac:dyDescent="0.25">
      <c r="A135" s="88" t="s">
        <v>305</v>
      </c>
      <c r="B135" s="37">
        <f>SUM('Step 3'!B135:Y135)</f>
        <v>39653</v>
      </c>
      <c r="C135" s="37">
        <f>SUM('Step 3'!C135:Z135)</f>
        <v>39236</v>
      </c>
      <c r="D135" s="37">
        <f>SUM('Step 3'!D135:AA135)</f>
        <v>38672</v>
      </c>
      <c r="E135" s="37">
        <f>SUM('Step 3'!E135:AB135)</f>
        <v>38202</v>
      </c>
      <c r="F135" s="100">
        <f>SUM('Step 3'!F135:AC135)</f>
        <v>37953</v>
      </c>
      <c r="G135" s="37">
        <f>SUM('Step 3'!G135:AD135)</f>
        <v>37597</v>
      </c>
      <c r="H135" s="37">
        <f>SUM('Step 3'!H135:AE135)</f>
        <v>37262</v>
      </c>
      <c r="I135" s="37">
        <f>SUM('Step 3'!I135:AF135)</f>
        <v>36927</v>
      </c>
    </row>
    <row r="136" spans="1:9" hidden="1" x14ac:dyDescent="0.25">
      <c r="A136" s="88" t="s">
        <v>306</v>
      </c>
      <c r="B136" s="37">
        <f>SUM('Step 3'!B136:Y136)</f>
        <v>154876</v>
      </c>
      <c r="C136" s="37">
        <f>SUM('Step 3'!C136:Z136)</f>
        <v>153145</v>
      </c>
      <c r="D136" s="37">
        <f>SUM('Step 3'!D136:AA136)</f>
        <v>151172</v>
      </c>
      <c r="E136" s="37">
        <f>SUM('Step 3'!E136:AB136)</f>
        <v>149642</v>
      </c>
      <c r="F136" s="100">
        <f>SUM('Step 3'!F136:AC136)</f>
        <v>149000</v>
      </c>
      <c r="G136" s="37">
        <f>SUM('Step 3'!G136:AD136)</f>
        <v>147591</v>
      </c>
      <c r="H136" s="37">
        <f>SUM('Step 3'!H136:AE136)</f>
        <v>146310</v>
      </c>
      <c r="I136" s="37">
        <f>SUM('Step 3'!I136:AF136)</f>
        <v>144884</v>
      </c>
    </row>
    <row r="137" spans="1:9" hidden="1" x14ac:dyDescent="0.25">
      <c r="A137" s="88" t="s">
        <v>307</v>
      </c>
      <c r="B137" s="37">
        <f>SUM('Step 3'!B137:Y137)</f>
        <v>19073</v>
      </c>
      <c r="C137" s="37">
        <f>SUM('Step 3'!C137:Z137)</f>
        <v>18841</v>
      </c>
      <c r="D137" s="37">
        <f>SUM('Step 3'!D137:AA137)</f>
        <v>18589</v>
      </c>
      <c r="E137" s="37">
        <f>SUM('Step 3'!E137:AB137)</f>
        <v>18376</v>
      </c>
      <c r="F137" s="100">
        <f>SUM('Step 3'!F137:AC137)</f>
        <v>18282</v>
      </c>
      <c r="G137" s="37">
        <f>SUM('Step 3'!G137:AD137)</f>
        <v>18086</v>
      </c>
      <c r="H137" s="37">
        <f>SUM('Step 3'!H137:AE137)</f>
        <v>17902</v>
      </c>
      <c r="I137" s="37">
        <f>SUM('Step 3'!I137:AF137)</f>
        <v>17707</v>
      </c>
    </row>
    <row r="138" spans="1:9" hidden="1" x14ac:dyDescent="0.25">
      <c r="A138" s="88" t="s">
        <v>308</v>
      </c>
      <c r="B138" s="37">
        <f>SUM('Step 3'!B138:Y138)</f>
        <v>23560</v>
      </c>
      <c r="C138" s="37">
        <f>SUM('Step 3'!C138:Z138)</f>
        <v>23256</v>
      </c>
      <c r="D138" s="37">
        <f>SUM('Step 3'!D138:AA138)</f>
        <v>22929</v>
      </c>
      <c r="E138" s="37">
        <f>SUM('Step 3'!E138:AB138)</f>
        <v>22597</v>
      </c>
      <c r="F138" s="100">
        <f>SUM('Step 3'!F138:AC138)</f>
        <v>22406</v>
      </c>
      <c r="G138" s="37">
        <f>SUM('Step 3'!G138:AD138)</f>
        <v>22140</v>
      </c>
      <c r="H138" s="37">
        <f>SUM('Step 3'!H138:AE138)</f>
        <v>21877</v>
      </c>
      <c r="I138" s="37">
        <f>SUM('Step 3'!I138:AF138)</f>
        <v>21638</v>
      </c>
    </row>
    <row r="139" spans="1:9" hidden="1" x14ac:dyDescent="0.25">
      <c r="A139" s="88" t="s">
        <v>309</v>
      </c>
      <c r="B139" s="37">
        <f>SUM('Step 3'!B139:Y139)</f>
        <v>13320</v>
      </c>
      <c r="C139" s="37">
        <f>SUM('Step 3'!C139:Z139)</f>
        <v>13099</v>
      </c>
      <c r="D139" s="37">
        <f>SUM('Step 3'!D139:AA139)</f>
        <v>12890</v>
      </c>
      <c r="E139" s="37">
        <f>SUM('Step 3'!E139:AB139)</f>
        <v>12721</v>
      </c>
      <c r="F139" s="100">
        <f>SUM('Step 3'!F139:AC139)</f>
        <v>12659</v>
      </c>
      <c r="G139" s="37">
        <f>SUM('Step 3'!G139:AD139)</f>
        <v>12537</v>
      </c>
      <c r="H139" s="37">
        <f>SUM('Step 3'!H139:AE139)</f>
        <v>12434</v>
      </c>
      <c r="I139" s="37">
        <f>SUM('Step 3'!I139:AF139)</f>
        <v>12355</v>
      </c>
    </row>
    <row r="140" spans="1:9" hidden="1" x14ac:dyDescent="0.25">
      <c r="A140" s="88" t="s">
        <v>310</v>
      </c>
      <c r="B140" s="37">
        <f>SUM('Step 3'!B140:Y140)</f>
        <v>54327</v>
      </c>
      <c r="C140" s="37">
        <f>SUM('Step 3'!C140:Z140)</f>
        <v>53572</v>
      </c>
      <c r="D140" s="37">
        <f>SUM('Step 3'!D140:AA140)</f>
        <v>52721</v>
      </c>
      <c r="E140" s="37">
        <f>SUM('Step 3'!E140:AB140)</f>
        <v>52015</v>
      </c>
      <c r="F140" s="100">
        <f>SUM('Step 3'!F140:AC140)</f>
        <v>51548</v>
      </c>
      <c r="G140" s="37">
        <f>SUM('Step 3'!G140:AD140)</f>
        <v>50992</v>
      </c>
      <c r="H140" s="37">
        <f>SUM('Step 3'!H140:AE140)</f>
        <v>50416</v>
      </c>
      <c r="I140" s="37">
        <f>SUM('Step 3'!I140:AF140)</f>
        <v>49884</v>
      </c>
    </row>
    <row r="141" spans="1:9" hidden="1" x14ac:dyDescent="0.25">
      <c r="A141" s="88" t="s">
        <v>311</v>
      </c>
      <c r="B141" s="37">
        <f>SUM('Step 3'!B141:Y141)</f>
        <v>15671</v>
      </c>
      <c r="C141" s="37">
        <f>SUM('Step 3'!C141:Z141)</f>
        <v>15514</v>
      </c>
      <c r="D141" s="37">
        <f>SUM('Step 3'!D141:AA141)</f>
        <v>15351</v>
      </c>
      <c r="E141" s="37">
        <f>SUM('Step 3'!E141:AB141)</f>
        <v>15139</v>
      </c>
      <c r="F141" s="100">
        <f>SUM('Step 3'!F141:AC141)</f>
        <v>15098</v>
      </c>
      <c r="G141" s="37">
        <f>SUM('Step 3'!G141:AD141)</f>
        <v>15006</v>
      </c>
      <c r="H141" s="37">
        <f>SUM('Step 3'!H141:AE141)</f>
        <v>14891</v>
      </c>
      <c r="I141" s="37">
        <f>SUM('Step 3'!I141:AF141)</f>
        <v>14784</v>
      </c>
    </row>
    <row r="142" spans="1:9" hidden="1" x14ac:dyDescent="0.25">
      <c r="A142" s="88" t="s">
        <v>312</v>
      </c>
      <c r="B142" s="37">
        <f>SUM('Step 3'!B142:Y142)</f>
        <v>19516</v>
      </c>
      <c r="C142" s="37">
        <f>SUM('Step 3'!C142:Z142)</f>
        <v>19247</v>
      </c>
      <c r="D142" s="37">
        <f>SUM('Step 3'!D142:AA142)</f>
        <v>18968</v>
      </c>
      <c r="E142" s="37">
        <f>SUM('Step 3'!E142:AB142)</f>
        <v>18726</v>
      </c>
      <c r="F142" s="100">
        <f>SUM('Step 3'!F142:AC142)</f>
        <v>18597</v>
      </c>
      <c r="G142" s="37">
        <f>SUM('Step 3'!G142:AD142)</f>
        <v>18341</v>
      </c>
      <c r="H142" s="37">
        <f>SUM('Step 3'!H142:AE142)</f>
        <v>18086</v>
      </c>
      <c r="I142" s="37">
        <f>SUM('Step 3'!I142:AF142)</f>
        <v>17899</v>
      </c>
    </row>
    <row r="143" spans="1:9" hidden="1" x14ac:dyDescent="0.25">
      <c r="A143" s="88" t="s">
        <v>313</v>
      </c>
      <c r="B143" s="37">
        <f>SUM('Step 3'!B143:Y143)</f>
        <v>26474</v>
      </c>
      <c r="C143" s="37">
        <f>SUM('Step 3'!C143:Z143)</f>
        <v>26076</v>
      </c>
      <c r="D143" s="37">
        <f>SUM('Step 3'!D143:AA143)</f>
        <v>25595</v>
      </c>
      <c r="E143" s="37">
        <f>SUM('Step 3'!E143:AB143)</f>
        <v>25209</v>
      </c>
      <c r="F143" s="100">
        <f>SUM('Step 3'!F143:AC143)</f>
        <v>24994</v>
      </c>
      <c r="G143" s="37">
        <f>SUM('Step 3'!G143:AD143)</f>
        <v>24679</v>
      </c>
      <c r="H143" s="37">
        <f>SUM('Step 3'!H143:AE143)</f>
        <v>24357</v>
      </c>
      <c r="I143" s="37">
        <f>SUM('Step 3'!I143:AF143)</f>
        <v>24013</v>
      </c>
    </row>
    <row r="144" spans="1:9" hidden="1" x14ac:dyDescent="0.25">
      <c r="A144" s="88" t="s">
        <v>314</v>
      </c>
      <c r="B144" s="37">
        <f>SUM('Step 3'!B144:Y144)</f>
        <v>56062</v>
      </c>
      <c r="C144" s="37">
        <f>SUM('Step 3'!C144:Z144)</f>
        <v>55369</v>
      </c>
      <c r="D144" s="37">
        <f>SUM('Step 3'!D144:AA144)</f>
        <v>54551</v>
      </c>
      <c r="E144" s="37">
        <f>SUM('Step 3'!E144:AB144)</f>
        <v>53866</v>
      </c>
      <c r="F144" s="100">
        <f>SUM('Step 3'!F144:AC144)</f>
        <v>53480</v>
      </c>
      <c r="G144" s="37">
        <f>SUM('Step 3'!G144:AD144)</f>
        <v>52885</v>
      </c>
      <c r="H144" s="37">
        <f>SUM('Step 3'!H144:AE144)</f>
        <v>52326</v>
      </c>
      <c r="I144" s="37">
        <f>SUM('Step 3'!I144:AF144)</f>
        <v>51744</v>
      </c>
    </row>
    <row r="145" spans="1:9" x14ac:dyDescent="0.25">
      <c r="A145" s="3" t="s">
        <v>41</v>
      </c>
      <c r="B145" s="37">
        <f>SUM('Step 3'!B145:Y145)</f>
        <v>1589983</v>
      </c>
      <c r="C145" s="37">
        <f>SUM('Step 3'!C145:Z145)</f>
        <v>1568209</v>
      </c>
      <c r="D145" s="37">
        <f>SUM('Step 3'!D145:AA145)</f>
        <v>1543003</v>
      </c>
      <c r="E145" s="37">
        <f>SUM('Step 3'!E145:AB145)</f>
        <v>1520934</v>
      </c>
      <c r="F145" s="100">
        <f>SUM('Step 3'!F145:AC145)</f>
        <v>1499512</v>
      </c>
      <c r="G145" s="37">
        <f>SUM('Step 3'!G145:AD145)</f>
        <v>1470757</v>
      </c>
      <c r="H145" s="37">
        <f>SUM('Step 3'!H145:AE145)</f>
        <v>1449352</v>
      </c>
      <c r="I145" s="37">
        <f>SUM('Step 3'!I145:AF145)</f>
        <v>1430313</v>
      </c>
    </row>
    <row r="146" spans="1:9" hidden="1" x14ac:dyDescent="0.25">
      <c r="A146" s="88" t="s">
        <v>315</v>
      </c>
      <c r="B146" s="37">
        <f>SUM('Step 3'!B146:Y146)</f>
        <v>17152</v>
      </c>
      <c r="C146" s="37">
        <f>SUM('Step 3'!C146:Z146)</f>
        <v>16911</v>
      </c>
      <c r="D146" s="37">
        <f>SUM('Step 3'!D146:AA146)</f>
        <v>16646</v>
      </c>
      <c r="E146" s="37">
        <f>SUM('Step 3'!E146:AB146)</f>
        <v>16418</v>
      </c>
      <c r="F146" s="100">
        <f>SUM('Step 3'!F146:AC146)</f>
        <v>16224</v>
      </c>
      <c r="G146" s="37">
        <f>SUM('Step 3'!G146:AD146)</f>
        <v>16013</v>
      </c>
      <c r="H146" s="37">
        <f>SUM('Step 3'!H146:AE146)</f>
        <v>15790</v>
      </c>
      <c r="I146" s="37">
        <f>SUM('Step 3'!I146:AF146)</f>
        <v>15574</v>
      </c>
    </row>
    <row r="147" spans="1:9" hidden="1" x14ac:dyDescent="0.25">
      <c r="A147" s="88" t="s">
        <v>316</v>
      </c>
      <c r="B147" s="37">
        <f>SUM('Step 3'!B147:Y147)</f>
        <v>59838</v>
      </c>
      <c r="C147" s="37">
        <f>SUM('Step 3'!C147:Z147)</f>
        <v>59208</v>
      </c>
      <c r="D147" s="37">
        <f>SUM('Step 3'!D147:AA147)</f>
        <v>58398</v>
      </c>
      <c r="E147" s="37">
        <f>SUM('Step 3'!E147:AB147)</f>
        <v>57752</v>
      </c>
      <c r="F147" s="100">
        <f>SUM('Step 3'!F147:AC147)</f>
        <v>57482</v>
      </c>
      <c r="G147" s="37">
        <f>SUM('Step 3'!G147:AD147)</f>
        <v>56833</v>
      </c>
      <c r="H147" s="37">
        <f>SUM('Step 3'!H147:AE147)</f>
        <v>56253</v>
      </c>
      <c r="I147" s="37">
        <f>SUM('Step 3'!I147:AF147)</f>
        <v>55618</v>
      </c>
    </row>
    <row r="148" spans="1:9" hidden="1" x14ac:dyDescent="0.25">
      <c r="A148" s="88" t="s">
        <v>317</v>
      </c>
      <c r="B148" s="37">
        <f>SUM('Step 3'!B148:Y148)</f>
        <v>98782</v>
      </c>
      <c r="C148" s="37">
        <f>SUM('Step 3'!C148:Z148)</f>
        <v>97512</v>
      </c>
      <c r="D148" s="37">
        <f>SUM('Step 3'!D148:AA148)</f>
        <v>96088</v>
      </c>
      <c r="E148" s="37">
        <f>SUM('Step 3'!E148:AB148)</f>
        <v>94890</v>
      </c>
      <c r="F148" s="100">
        <f>SUM('Step 3'!F148:AC148)</f>
        <v>94184</v>
      </c>
      <c r="G148" s="37">
        <f>SUM('Step 3'!G148:AD148)</f>
        <v>93154</v>
      </c>
      <c r="H148" s="37">
        <f>SUM('Step 3'!H148:AE148)</f>
        <v>92108</v>
      </c>
      <c r="I148" s="37">
        <f>SUM('Step 3'!I148:AF148)</f>
        <v>91060</v>
      </c>
    </row>
    <row r="149" spans="1:9" x14ac:dyDescent="0.25">
      <c r="A149" s="3" t="s">
        <v>42</v>
      </c>
      <c r="B149" s="37">
        <f>SUM('Step 3'!B149:Y149)</f>
        <v>351940</v>
      </c>
      <c r="C149" s="37">
        <f>SUM('Step 3'!C149:Z149)</f>
        <v>346970</v>
      </c>
      <c r="D149" s="37">
        <f>SUM('Step 3'!D149:AA149)</f>
        <v>341068</v>
      </c>
      <c r="E149" s="37">
        <f>SUM('Step 3'!E149:AB149)</f>
        <v>335852</v>
      </c>
      <c r="F149" s="100">
        <f>SUM('Step 3'!F149:AC149)</f>
        <v>330895</v>
      </c>
      <c r="G149" s="37">
        <f>SUM('Step 3'!G149:AD149)</f>
        <v>324433</v>
      </c>
      <c r="H149" s="37">
        <f>SUM('Step 3'!H149:AE149)</f>
        <v>319547</v>
      </c>
      <c r="I149" s="37">
        <f>SUM('Step 3'!I149:AF149)</f>
        <v>315056</v>
      </c>
    </row>
    <row r="150" spans="1:9" hidden="1" x14ac:dyDescent="0.25">
      <c r="A150" s="88" t="s">
        <v>318</v>
      </c>
      <c r="B150" s="37">
        <f>SUM('Step 3'!B150:Y150)</f>
        <v>21423</v>
      </c>
      <c r="C150" s="37">
        <f>SUM('Step 3'!C150:Z150)</f>
        <v>21157</v>
      </c>
      <c r="D150" s="37">
        <f>SUM('Step 3'!D150:AA150)</f>
        <v>20810</v>
      </c>
      <c r="E150" s="37">
        <f>SUM('Step 3'!E150:AB150)</f>
        <v>20529</v>
      </c>
      <c r="F150" s="100">
        <f>SUM('Step 3'!F150:AC150)</f>
        <v>20339</v>
      </c>
      <c r="G150" s="37">
        <f>SUM('Step 3'!G150:AD150)</f>
        <v>20144</v>
      </c>
      <c r="H150" s="37">
        <f>SUM('Step 3'!H150:AE150)</f>
        <v>19914</v>
      </c>
      <c r="I150" s="37">
        <f>SUM('Step 3'!I150:AF150)</f>
        <v>19706</v>
      </c>
    </row>
    <row r="151" spans="1:9" hidden="1" x14ac:dyDescent="0.25">
      <c r="A151" s="88" t="s">
        <v>319</v>
      </c>
      <c r="B151" s="37">
        <f>SUM('Step 3'!B151:Y151)</f>
        <v>166242</v>
      </c>
      <c r="C151" s="37">
        <f>SUM('Step 3'!C151:Z151)</f>
        <v>164031</v>
      </c>
      <c r="D151" s="37">
        <f>SUM('Step 3'!D151:AA151)</f>
        <v>161633</v>
      </c>
      <c r="E151" s="37">
        <f>SUM('Step 3'!E151:AB151)</f>
        <v>159663</v>
      </c>
      <c r="F151" s="100">
        <f>SUM('Step 3'!F151:AC151)</f>
        <v>158261</v>
      </c>
      <c r="G151" s="37">
        <f>SUM('Step 3'!G151:AD151)</f>
        <v>156241</v>
      </c>
      <c r="H151" s="37">
        <f>SUM('Step 3'!H151:AE151)</f>
        <v>154219</v>
      </c>
      <c r="I151" s="37">
        <f>SUM('Step 3'!I151:AF151)</f>
        <v>152416</v>
      </c>
    </row>
    <row r="152" spans="1:9" hidden="1" x14ac:dyDescent="0.25">
      <c r="A152" s="88" t="s">
        <v>320</v>
      </c>
      <c r="B152" s="37">
        <f>SUM('Step 3'!B152:Y152)</f>
        <v>754210</v>
      </c>
      <c r="C152" s="37">
        <f>SUM('Step 3'!C152:Z152)</f>
        <v>744884</v>
      </c>
      <c r="D152" s="37">
        <f>SUM('Step 3'!D152:AA152)</f>
        <v>734371</v>
      </c>
      <c r="E152" s="37">
        <f>SUM('Step 3'!E152:AB152)</f>
        <v>725565</v>
      </c>
      <c r="F152" s="100">
        <f>SUM('Step 3'!F152:AC152)</f>
        <v>720130</v>
      </c>
      <c r="G152" s="37">
        <f>SUM('Step 3'!G152:AD152)</f>
        <v>712170</v>
      </c>
      <c r="H152" s="37">
        <f>SUM('Step 3'!H152:AE152)</f>
        <v>704146</v>
      </c>
      <c r="I152" s="37">
        <f>SUM('Step 3'!I152:AF152)</f>
        <v>696650</v>
      </c>
    </row>
    <row r="153" spans="1:9" hidden="1" x14ac:dyDescent="0.25">
      <c r="A153" s="88" t="s">
        <v>321</v>
      </c>
      <c r="B153" s="37">
        <f>SUM('Step 3'!B153:Y153)</f>
        <v>695580</v>
      </c>
      <c r="C153" s="37">
        <f>SUM('Step 3'!C153:Z153)</f>
        <v>686922</v>
      </c>
      <c r="D153" s="37">
        <f>SUM('Step 3'!D153:AA153)</f>
        <v>677153</v>
      </c>
      <c r="E153" s="37">
        <f>SUM('Step 3'!E153:AB153)</f>
        <v>668949</v>
      </c>
      <c r="F153" s="100">
        <f>SUM('Step 3'!F153:AC153)</f>
        <v>663904</v>
      </c>
      <c r="G153" s="37">
        <f>SUM('Step 3'!G153:AD153)</f>
        <v>656478</v>
      </c>
      <c r="H153" s="37">
        <f>SUM('Step 3'!H153:AE153)</f>
        <v>648948</v>
      </c>
      <c r="I153" s="37">
        <f>SUM('Step 3'!I153:AF153)</f>
        <v>641903</v>
      </c>
    </row>
    <row r="154" spans="1:9" hidden="1" x14ac:dyDescent="0.25">
      <c r="A154" s="88" t="s">
        <v>322</v>
      </c>
      <c r="B154" s="37">
        <f>SUM('Step 3'!B154:Y154)</f>
        <v>176214</v>
      </c>
      <c r="C154" s="37">
        <f>SUM('Step 3'!C154:Z154)</f>
        <v>174225</v>
      </c>
      <c r="D154" s="37">
        <f>SUM('Step 3'!D154:AA154)</f>
        <v>171889</v>
      </c>
      <c r="E154" s="37">
        <f>SUM('Step 3'!E154:AB154)</f>
        <v>169972</v>
      </c>
      <c r="F154" s="100">
        <f>SUM('Step 3'!F154:AC154)</f>
        <v>169093</v>
      </c>
      <c r="G154" s="37">
        <f>SUM('Step 3'!G154:AD154)</f>
        <v>167392</v>
      </c>
      <c r="H154" s="37">
        <f>SUM('Step 3'!H154:AE154)</f>
        <v>165678</v>
      </c>
      <c r="I154" s="37">
        <f>SUM('Step 3'!I154:AF154)</f>
        <v>163923</v>
      </c>
    </row>
    <row r="155" spans="1:9" hidden="1" x14ac:dyDescent="0.25">
      <c r="A155" s="88" t="s">
        <v>323</v>
      </c>
      <c r="B155" s="37">
        <f>SUM('Step 3'!B155:Y155)</f>
        <v>12072</v>
      </c>
      <c r="C155" s="37">
        <f>SUM('Step 3'!C155:Z155)</f>
        <v>11948</v>
      </c>
      <c r="D155" s="37">
        <f>SUM('Step 3'!D155:AA155)</f>
        <v>11821</v>
      </c>
      <c r="E155" s="37">
        <f>SUM('Step 3'!E155:AB155)</f>
        <v>11716</v>
      </c>
      <c r="F155" s="100">
        <f>SUM('Step 3'!F155:AC155)</f>
        <v>11721</v>
      </c>
      <c r="G155" s="37">
        <f>SUM('Step 3'!G155:AD155)</f>
        <v>11634</v>
      </c>
      <c r="H155" s="37">
        <f>SUM('Step 3'!H155:AE155)</f>
        <v>11538</v>
      </c>
      <c r="I155" s="37">
        <f>SUM('Step 3'!I155:AF155)</f>
        <v>11445</v>
      </c>
    </row>
    <row r="156" spans="1:9" hidden="1" x14ac:dyDescent="0.25">
      <c r="A156" s="88" t="s">
        <v>324</v>
      </c>
      <c r="B156" s="37">
        <f>SUM('Step 3'!B156:Y156)</f>
        <v>19204</v>
      </c>
      <c r="C156" s="37">
        <f>SUM('Step 3'!C156:Z156)</f>
        <v>18990</v>
      </c>
      <c r="D156" s="37">
        <f>SUM('Step 3'!D156:AA156)</f>
        <v>18783</v>
      </c>
      <c r="E156" s="37">
        <f>SUM('Step 3'!E156:AB156)</f>
        <v>18572</v>
      </c>
      <c r="F156" s="100">
        <f>SUM('Step 3'!F156:AC156)</f>
        <v>18500</v>
      </c>
      <c r="G156" s="37">
        <f>SUM('Step 3'!G156:AD156)</f>
        <v>18290</v>
      </c>
      <c r="H156" s="37">
        <f>SUM('Step 3'!H156:AE156)</f>
        <v>18044</v>
      </c>
      <c r="I156" s="37">
        <f>SUM('Step 3'!I156:AF156)</f>
        <v>17772</v>
      </c>
    </row>
    <row r="157" spans="1:9" hidden="1" x14ac:dyDescent="0.25">
      <c r="A157" s="88" t="s">
        <v>325</v>
      </c>
      <c r="B157" s="37">
        <f>SUM('Step 3'!B157:Y157)</f>
        <v>17764</v>
      </c>
      <c r="C157" s="37">
        <f>SUM('Step 3'!C157:Z157)</f>
        <v>17518</v>
      </c>
      <c r="D157" s="37">
        <f>SUM('Step 3'!D157:AA157)</f>
        <v>17242</v>
      </c>
      <c r="E157" s="37">
        <f>SUM('Step 3'!E157:AB157)</f>
        <v>16989</v>
      </c>
      <c r="F157" s="100">
        <f>SUM('Step 3'!F157:AC157)</f>
        <v>16865</v>
      </c>
      <c r="G157" s="37">
        <f>SUM('Step 3'!G157:AD157)</f>
        <v>16668</v>
      </c>
      <c r="H157" s="37">
        <f>SUM('Step 3'!H157:AE157)</f>
        <v>16487</v>
      </c>
      <c r="I157" s="37">
        <f>SUM('Step 3'!I157:AF157)</f>
        <v>16292</v>
      </c>
    </row>
    <row r="158" spans="1:9" hidden="1" x14ac:dyDescent="0.25">
      <c r="A158" s="88" t="s">
        <v>326</v>
      </c>
      <c r="B158" s="37">
        <f>SUM('Step 3'!B158:Y158)</f>
        <v>23738</v>
      </c>
      <c r="C158" s="37">
        <f>SUM('Step 3'!C158:Z158)</f>
        <v>23491</v>
      </c>
      <c r="D158" s="37">
        <f>SUM('Step 3'!D158:AA158)</f>
        <v>23223</v>
      </c>
      <c r="E158" s="37">
        <f>SUM('Step 3'!E158:AB158)</f>
        <v>22943</v>
      </c>
      <c r="F158" s="100">
        <f>SUM('Step 3'!F158:AC158)</f>
        <v>22891</v>
      </c>
      <c r="G158" s="37">
        <f>SUM('Step 3'!G158:AD158)</f>
        <v>22738</v>
      </c>
      <c r="H158" s="37">
        <f>SUM('Step 3'!H158:AE158)</f>
        <v>22574</v>
      </c>
      <c r="I158" s="37">
        <f>SUM('Step 3'!I158:AF158)</f>
        <v>22400</v>
      </c>
    </row>
    <row r="159" spans="1:9" hidden="1" x14ac:dyDescent="0.25">
      <c r="A159" s="88" t="s">
        <v>327</v>
      </c>
      <c r="B159" s="37">
        <f>SUM('Step 3'!B159:Y159)</f>
        <v>20829</v>
      </c>
      <c r="C159" s="37">
        <f>SUM('Step 3'!C159:Z159)</f>
        <v>20601</v>
      </c>
      <c r="D159" s="37">
        <f>SUM('Step 3'!D159:AA159)</f>
        <v>20315</v>
      </c>
      <c r="E159" s="37">
        <f>SUM('Step 3'!E159:AB159)</f>
        <v>19999</v>
      </c>
      <c r="F159" s="100">
        <f>SUM('Step 3'!F159:AC159)</f>
        <v>19748</v>
      </c>
      <c r="G159" s="37">
        <f>SUM('Step 3'!G159:AD159)</f>
        <v>19424</v>
      </c>
      <c r="H159" s="37">
        <f>SUM('Step 3'!H159:AE159)</f>
        <v>19048</v>
      </c>
      <c r="I159" s="37">
        <f>SUM('Step 3'!I159:AF159)</f>
        <v>18706</v>
      </c>
    </row>
    <row r="160" spans="1:9" hidden="1" x14ac:dyDescent="0.25">
      <c r="A160" s="88" t="s">
        <v>328</v>
      </c>
      <c r="B160" s="37">
        <f>SUM('Step 3'!B160:Y160)</f>
        <v>123863</v>
      </c>
      <c r="C160" s="37">
        <f>SUM('Step 3'!C160:Z160)</f>
        <v>122436</v>
      </c>
      <c r="D160" s="37">
        <f>SUM('Step 3'!D160:AA160)</f>
        <v>120755</v>
      </c>
      <c r="E160" s="37">
        <f>SUM('Step 3'!E160:AB160)</f>
        <v>119400</v>
      </c>
      <c r="F160" s="100">
        <f>SUM('Step 3'!F160:AC160)</f>
        <v>118507</v>
      </c>
      <c r="G160" s="37">
        <f>SUM('Step 3'!G160:AD160)</f>
        <v>117326</v>
      </c>
      <c r="H160" s="37">
        <f>SUM('Step 3'!H160:AE160)</f>
        <v>116168</v>
      </c>
      <c r="I160" s="37">
        <f>SUM('Step 3'!I160:AF160)</f>
        <v>114988</v>
      </c>
    </row>
    <row r="161" spans="1:9" hidden="1" x14ac:dyDescent="0.25">
      <c r="A161" s="88" t="s">
        <v>329</v>
      </c>
      <c r="B161" s="37">
        <f>SUM('Step 3'!B161:Y161)</f>
        <v>14480</v>
      </c>
      <c r="C161" s="37">
        <f>SUM('Step 3'!C161:Z161)</f>
        <v>14355</v>
      </c>
      <c r="D161" s="37">
        <f>SUM('Step 3'!D161:AA161)</f>
        <v>14192</v>
      </c>
      <c r="E161" s="37">
        <f>SUM('Step 3'!E161:AB161)</f>
        <v>14092</v>
      </c>
      <c r="F161" s="100">
        <f>SUM('Step 3'!F161:AC161)</f>
        <v>14070</v>
      </c>
      <c r="G161" s="37">
        <f>SUM('Step 3'!G161:AD161)</f>
        <v>13940</v>
      </c>
      <c r="H161" s="37">
        <f>SUM('Step 3'!H161:AE161)</f>
        <v>13817</v>
      </c>
      <c r="I161" s="37">
        <f>SUM('Step 3'!I161:AF161)</f>
        <v>13660</v>
      </c>
    </row>
    <row r="162" spans="1:9" hidden="1" x14ac:dyDescent="0.25">
      <c r="A162" s="88" t="s">
        <v>330</v>
      </c>
      <c r="B162" s="37">
        <f>SUM('Step 3'!B162:Y162)</f>
        <v>45164</v>
      </c>
      <c r="C162" s="37">
        <f>SUM('Step 3'!C162:Z162)</f>
        <v>44592</v>
      </c>
      <c r="D162" s="37">
        <f>SUM('Step 3'!D162:AA162)</f>
        <v>43981</v>
      </c>
      <c r="E162" s="37">
        <f>SUM('Step 3'!E162:AB162)</f>
        <v>43452</v>
      </c>
      <c r="F162" s="100">
        <f>SUM('Step 3'!F162:AC162)</f>
        <v>43077</v>
      </c>
      <c r="G162" s="37">
        <f>SUM('Step 3'!G162:AD162)</f>
        <v>42582</v>
      </c>
      <c r="H162" s="37">
        <f>SUM('Step 3'!H162:AE162)</f>
        <v>42084</v>
      </c>
      <c r="I162" s="37">
        <f>SUM('Step 3'!I162:AF162)</f>
        <v>41560</v>
      </c>
    </row>
    <row r="163" spans="1:9" hidden="1" x14ac:dyDescent="0.25">
      <c r="A163" s="88" t="s">
        <v>331</v>
      </c>
      <c r="B163" s="37">
        <f>SUM('Step 3'!B163:Y163)</f>
        <v>92940</v>
      </c>
      <c r="C163" s="37">
        <f>SUM('Step 3'!C163:Z163)</f>
        <v>91703</v>
      </c>
      <c r="D163" s="37">
        <f>SUM('Step 3'!D163:AA163)</f>
        <v>90393</v>
      </c>
      <c r="E163" s="37">
        <f>SUM('Step 3'!E163:AB163)</f>
        <v>89269</v>
      </c>
      <c r="F163" s="100">
        <f>SUM('Step 3'!F163:AC163)</f>
        <v>88628</v>
      </c>
      <c r="G163" s="37">
        <f>SUM('Step 3'!G163:AD163)</f>
        <v>87689</v>
      </c>
      <c r="H163" s="37">
        <f>SUM('Step 3'!H163:AE163)</f>
        <v>86747</v>
      </c>
      <c r="I163" s="37">
        <f>SUM('Step 3'!I163:AF163)</f>
        <v>85737</v>
      </c>
    </row>
    <row r="164" spans="1:9" hidden="1" x14ac:dyDescent="0.25">
      <c r="A164" s="88" t="s">
        <v>332</v>
      </c>
      <c r="B164" s="37">
        <f>SUM('Step 3'!B164:Y164)</f>
        <v>22283</v>
      </c>
      <c r="C164" s="37">
        <f>SUM('Step 3'!C164:Z164)</f>
        <v>21976</v>
      </c>
      <c r="D164" s="37">
        <f>SUM('Step 3'!D164:AA164)</f>
        <v>21623</v>
      </c>
      <c r="E164" s="37">
        <f>SUM('Step 3'!E164:AB164)</f>
        <v>21343</v>
      </c>
      <c r="F164" s="100">
        <f>SUM('Step 3'!F164:AC164)</f>
        <v>21164</v>
      </c>
      <c r="G164" s="37">
        <f>SUM('Step 3'!G164:AD164)</f>
        <v>20950</v>
      </c>
      <c r="H164" s="37">
        <f>SUM('Step 3'!H164:AE164)</f>
        <v>20718</v>
      </c>
      <c r="I164" s="37">
        <f>SUM('Step 3'!I164:AF164)</f>
        <v>20507</v>
      </c>
    </row>
    <row r="165" spans="1:9" hidden="1" x14ac:dyDescent="0.25">
      <c r="A165" s="88" t="s">
        <v>333</v>
      </c>
      <c r="B165" s="37">
        <f>SUM('Step 3'!B165:Y165)</f>
        <v>14009</v>
      </c>
      <c r="C165" s="37">
        <f>SUM('Step 3'!C165:Z165)</f>
        <v>13878</v>
      </c>
      <c r="D165" s="37">
        <f>SUM('Step 3'!D165:AA165)</f>
        <v>13723</v>
      </c>
      <c r="E165" s="37">
        <f>SUM('Step 3'!E165:AB165)</f>
        <v>13601</v>
      </c>
      <c r="F165" s="100">
        <f>SUM('Step 3'!F165:AC165)</f>
        <v>13548</v>
      </c>
      <c r="G165" s="37">
        <f>SUM('Step 3'!G165:AD165)</f>
        <v>13429</v>
      </c>
      <c r="H165" s="37">
        <f>SUM('Step 3'!H165:AE165)</f>
        <v>13286</v>
      </c>
      <c r="I165" s="37">
        <f>SUM('Step 3'!I165:AF165)</f>
        <v>13148</v>
      </c>
    </row>
    <row r="166" spans="1:9" hidden="1" x14ac:dyDescent="0.25">
      <c r="A166" s="88" t="s">
        <v>334</v>
      </c>
      <c r="B166" s="37">
        <f>SUM('Step 3'!B166:Y166)</f>
        <v>20424</v>
      </c>
      <c r="C166" s="37">
        <f>SUM('Step 3'!C166:Z166)</f>
        <v>20242</v>
      </c>
      <c r="D166" s="37">
        <f>SUM('Step 3'!D166:AA166)</f>
        <v>20022</v>
      </c>
      <c r="E166" s="37">
        <f>SUM('Step 3'!E166:AB166)</f>
        <v>19828</v>
      </c>
      <c r="F166" s="100">
        <f>SUM('Step 3'!F166:AC166)</f>
        <v>19713</v>
      </c>
      <c r="G166" s="37">
        <f>SUM('Step 3'!G166:AD166)</f>
        <v>19547</v>
      </c>
      <c r="H166" s="37">
        <f>SUM('Step 3'!H166:AE166)</f>
        <v>19394</v>
      </c>
      <c r="I166" s="37">
        <f>SUM('Step 3'!I166:AF166)</f>
        <v>19251</v>
      </c>
    </row>
    <row r="167" spans="1:9" hidden="1" x14ac:dyDescent="0.25">
      <c r="A167" s="88" t="s">
        <v>335</v>
      </c>
      <c r="B167" s="37">
        <f>SUM('Step 3'!B167:Y167)</f>
        <v>20424</v>
      </c>
      <c r="C167" s="37">
        <f>SUM('Step 3'!C167:Z167)</f>
        <v>20242</v>
      </c>
      <c r="D167" s="37">
        <f>SUM('Step 3'!D167:AA167)</f>
        <v>20022</v>
      </c>
      <c r="E167" s="37">
        <f>SUM('Step 3'!E167:AB167)</f>
        <v>19828</v>
      </c>
      <c r="F167" s="100">
        <f>SUM('Step 3'!F167:AC167)</f>
        <v>19713</v>
      </c>
      <c r="G167" s="37">
        <f>SUM('Step 3'!G167:AD167)</f>
        <v>19547</v>
      </c>
      <c r="H167" s="37">
        <f>SUM('Step 3'!H167:AE167)</f>
        <v>19394</v>
      </c>
      <c r="I167" s="37">
        <f>SUM('Step 3'!I167:AF167)</f>
        <v>19251</v>
      </c>
    </row>
    <row r="168" spans="1:9" hidden="1" x14ac:dyDescent="0.25">
      <c r="A168" s="88" t="s">
        <v>336</v>
      </c>
      <c r="B168" s="37">
        <f>SUM('Step 3'!B168:Y168)</f>
        <v>61335</v>
      </c>
      <c r="C168" s="37">
        <f>SUM('Step 3'!C168:Z168)</f>
        <v>60698</v>
      </c>
      <c r="D168" s="37">
        <f>SUM('Step 3'!D168:AA168)</f>
        <v>59987</v>
      </c>
      <c r="E168" s="37">
        <f>SUM('Step 3'!E168:AB168)</f>
        <v>59425</v>
      </c>
      <c r="F168" s="100">
        <f>SUM('Step 3'!F168:AC168)</f>
        <v>59181</v>
      </c>
      <c r="G168" s="37">
        <f>SUM('Step 3'!G168:AD168)</f>
        <v>58638</v>
      </c>
      <c r="H168" s="37">
        <f>SUM('Step 3'!H168:AE168)</f>
        <v>57980</v>
      </c>
      <c r="I168" s="37">
        <f>SUM('Step 3'!I168:AF168)</f>
        <v>57325</v>
      </c>
    </row>
    <row r="169" spans="1:9" hidden="1" x14ac:dyDescent="0.25">
      <c r="A169" s="88" t="s">
        <v>337</v>
      </c>
      <c r="B169" s="37">
        <f>SUM('Step 3'!B169:Y169)</f>
        <v>38027</v>
      </c>
      <c r="C169" s="37">
        <f>SUM('Step 3'!C169:Z169)</f>
        <v>37442</v>
      </c>
      <c r="D169" s="37">
        <f>SUM('Step 3'!D169:AA169)</f>
        <v>36827</v>
      </c>
      <c r="E169" s="37">
        <f>SUM('Step 3'!E169:AB169)</f>
        <v>36286</v>
      </c>
      <c r="F169" s="100">
        <f>SUM('Step 3'!F169:AC169)</f>
        <v>35984</v>
      </c>
      <c r="G169" s="37">
        <f>SUM('Step 3'!G169:AD169)</f>
        <v>35663</v>
      </c>
      <c r="H169" s="37">
        <f>SUM('Step 3'!H169:AE169)</f>
        <v>35459</v>
      </c>
      <c r="I169" s="37">
        <f>SUM('Step 3'!I169:AF169)</f>
        <v>35251</v>
      </c>
    </row>
    <row r="170" spans="1:9" hidden="1" x14ac:dyDescent="0.25">
      <c r="A170" s="88" t="s">
        <v>338</v>
      </c>
      <c r="B170" s="37">
        <f>SUM('Step 3'!B170:Y170)</f>
        <v>15844</v>
      </c>
      <c r="C170" s="37">
        <f>SUM('Step 3'!C170:Z170)</f>
        <v>15686</v>
      </c>
      <c r="D170" s="37">
        <f>SUM('Step 3'!D170:AA170)</f>
        <v>15518</v>
      </c>
      <c r="E170" s="37">
        <f>SUM('Step 3'!E170:AB170)</f>
        <v>15378</v>
      </c>
      <c r="F170" s="100">
        <f>SUM('Step 3'!F170:AC170)</f>
        <v>15302</v>
      </c>
      <c r="G170" s="37">
        <f>SUM('Step 3'!G170:AD170)</f>
        <v>15131</v>
      </c>
      <c r="H170" s="37">
        <f>SUM('Step 3'!H170:AE170)</f>
        <v>14961</v>
      </c>
      <c r="I170" s="37">
        <f>SUM('Step 3'!I170:AF170)</f>
        <v>14805</v>
      </c>
    </row>
    <row r="171" spans="1:9" hidden="1" x14ac:dyDescent="0.25">
      <c r="A171" s="88" t="s">
        <v>339</v>
      </c>
      <c r="B171" s="37">
        <f>SUM('Step 3'!B171:Y171)</f>
        <v>83035</v>
      </c>
      <c r="C171" s="37">
        <f>SUM('Step 3'!C171:Z171)</f>
        <v>82101</v>
      </c>
      <c r="D171" s="37">
        <f>SUM('Step 3'!D171:AA171)</f>
        <v>80858</v>
      </c>
      <c r="E171" s="37">
        <f>SUM('Step 3'!E171:AB171)</f>
        <v>79801</v>
      </c>
      <c r="F171" s="100">
        <f>SUM('Step 3'!F171:AC171)</f>
        <v>79016</v>
      </c>
      <c r="G171" s="37">
        <f>SUM('Step 3'!G171:AD171)</f>
        <v>78080</v>
      </c>
      <c r="H171" s="37">
        <f>SUM('Step 3'!H171:AE171)</f>
        <v>77150</v>
      </c>
      <c r="I171" s="37">
        <f>SUM('Step 3'!I171:AF171)</f>
        <v>76270</v>
      </c>
    </row>
    <row r="172" spans="1:9" hidden="1" x14ac:dyDescent="0.25">
      <c r="A172" s="88" t="s">
        <v>340</v>
      </c>
      <c r="B172" s="37">
        <f>SUM('Step 3'!B172:Y172)</f>
        <v>70199</v>
      </c>
      <c r="C172" s="37">
        <f>SUM('Step 3'!C172:Z172)</f>
        <v>69472</v>
      </c>
      <c r="D172" s="37">
        <f>SUM('Step 3'!D172:AA172)</f>
        <v>68663</v>
      </c>
      <c r="E172" s="37">
        <f>SUM('Step 3'!E172:AB172)</f>
        <v>68102</v>
      </c>
      <c r="F172" s="100">
        <f>SUM('Step 3'!F172:AC172)</f>
        <v>67723</v>
      </c>
      <c r="G172" s="37">
        <f>SUM('Step 3'!G172:AD172)</f>
        <v>67061</v>
      </c>
      <c r="H172" s="37">
        <f>SUM('Step 3'!H172:AE172)</f>
        <v>66361</v>
      </c>
      <c r="I172" s="37">
        <f>SUM('Step 3'!I172:AF172)</f>
        <v>65695</v>
      </c>
    </row>
    <row r="173" spans="1:9" hidden="1" x14ac:dyDescent="0.25">
      <c r="A173" s="88" t="s">
        <v>341</v>
      </c>
      <c r="B173" s="37">
        <f>SUM('Step 3'!B173:Y173)</f>
        <v>940278</v>
      </c>
      <c r="C173" s="37">
        <f>SUM('Step 3'!C173:Z173)</f>
        <v>929279</v>
      </c>
      <c r="D173" s="37">
        <f>SUM('Step 3'!D173:AA173)</f>
        <v>916747</v>
      </c>
      <c r="E173" s="37">
        <f>SUM('Step 3'!E173:AB173)</f>
        <v>906007</v>
      </c>
      <c r="F173" s="100">
        <f>SUM('Step 3'!F173:AC173)</f>
        <v>900404</v>
      </c>
      <c r="G173" s="37">
        <f>SUM('Step 3'!G173:AD173)</f>
        <v>891446</v>
      </c>
      <c r="H173" s="37">
        <f>SUM('Step 3'!H173:AE173)</f>
        <v>882165</v>
      </c>
      <c r="I173" s="37">
        <f>SUM('Step 3'!I173:AF173)</f>
        <v>873144</v>
      </c>
    </row>
    <row r="174" spans="1:9" hidden="1" x14ac:dyDescent="0.25">
      <c r="A174" s="88" t="s">
        <v>342</v>
      </c>
      <c r="B174" s="37">
        <f>SUM('Step 3'!B174:Y174)</f>
        <v>48766</v>
      </c>
      <c r="C174" s="37">
        <f>SUM('Step 3'!C174:Z174)</f>
        <v>47928</v>
      </c>
      <c r="D174" s="37">
        <f>SUM('Step 3'!D174:AA174)</f>
        <v>47043</v>
      </c>
      <c r="E174" s="37">
        <f>SUM('Step 3'!E174:AB174)</f>
        <v>46264</v>
      </c>
      <c r="F174" s="100">
        <f>SUM('Step 3'!F174:AC174)</f>
        <v>45753</v>
      </c>
      <c r="G174" s="37">
        <f>SUM('Step 3'!G174:AD174)</f>
        <v>45086</v>
      </c>
      <c r="H174" s="37">
        <f>SUM('Step 3'!H174:AE174)</f>
        <v>44428</v>
      </c>
      <c r="I174" s="37">
        <f>SUM('Step 3'!I174:AF174)</f>
        <v>43800</v>
      </c>
    </row>
    <row r="175" spans="1:9" hidden="1" x14ac:dyDescent="0.25">
      <c r="A175" s="88" t="s">
        <v>343</v>
      </c>
      <c r="B175" s="37">
        <f>SUM('Step 3'!B175:Y175)</f>
        <v>98115</v>
      </c>
      <c r="C175" s="37">
        <f>SUM('Step 3'!C175:Z175)</f>
        <v>96906</v>
      </c>
      <c r="D175" s="37">
        <f>SUM('Step 3'!D175:AA175)</f>
        <v>95539</v>
      </c>
      <c r="E175" s="37">
        <f>SUM('Step 3'!E175:AB175)</f>
        <v>94368</v>
      </c>
      <c r="F175" s="100">
        <f>SUM('Step 3'!F175:AC175)</f>
        <v>93776</v>
      </c>
      <c r="G175" s="37">
        <f>SUM('Step 3'!G175:AD175)</f>
        <v>92750</v>
      </c>
      <c r="H175" s="37">
        <f>SUM('Step 3'!H175:AE175)</f>
        <v>91635</v>
      </c>
      <c r="I175" s="37">
        <f>SUM('Step 3'!I175:AF175)</f>
        <v>90556</v>
      </c>
    </row>
    <row r="176" spans="1:9" hidden="1" x14ac:dyDescent="0.25">
      <c r="A176" s="88" t="s">
        <v>344</v>
      </c>
      <c r="B176" s="37">
        <f>SUM('Step 3'!B176:Y176)</f>
        <v>484759</v>
      </c>
      <c r="C176" s="37">
        <f>SUM('Step 3'!C176:Z176)</f>
        <v>478542</v>
      </c>
      <c r="D176" s="37">
        <f>SUM('Step 3'!D176:AA176)</f>
        <v>471556</v>
      </c>
      <c r="E176" s="37">
        <f>SUM('Step 3'!E176:AB176)</f>
        <v>465532</v>
      </c>
      <c r="F176" s="100">
        <f>SUM('Step 3'!F176:AC176)</f>
        <v>461727</v>
      </c>
      <c r="G176" s="37">
        <f>SUM('Step 3'!G176:AD176)</f>
        <v>456306</v>
      </c>
      <c r="H176" s="37">
        <f>SUM('Step 3'!H176:AE176)</f>
        <v>450729</v>
      </c>
      <c r="I176" s="37">
        <f>SUM('Step 3'!I176:AF176)</f>
        <v>445499</v>
      </c>
    </row>
    <row r="177" spans="1:9" hidden="1" x14ac:dyDescent="0.25">
      <c r="A177" s="88" t="s">
        <v>345</v>
      </c>
      <c r="B177" s="37">
        <f>SUM('Step 3'!B177:Y177)</f>
        <v>433395</v>
      </c>
      <c r="C177" s="37">
        <f>SUM('Step 3'!C177:Z177)</f>
        <v>427795</v>
      </c>
      <c r="D177" s="37">
        <f>SUM('Step 3'!D177:AA177)</f>
        <v>421511</v>
      </c>
      <c r="E177" s="37">
        <f>SUM('Step 3'!E177:AB177)</f>
        <v>416037</v>
      </c>
      <c r="F177" s="100">
        <f>SUM('Step 3'!F177:AC177)</f>
        <v>412516</v>
      </c>
      <c r="G177" s="37">
        <f>SUM('Step 3'!G177:AD177)</f>
        <v>407567</v>
      </c>
      <c r="H177" s="37">
        <f>SUM('Step 3'!H177:AE177)</f>
        <v>402506</v>
      </c>
      <c r="I177" s="37">
        <f>SUM('Step 3'!I177:AF177)</f>
        <v>397728</v>
      </c>
    </row>
    <row r="178" spans="1:9" hidden="1" x14ac:dyDescent="0.25">
      <c r="A178" s="88" t="s">
        <v>346</v>
      </c>
      <c r="B178" s="37">
        <f>SUM('Step 3'!B178:Y178)</f>
        <v>33349</v>
      </c>
      <c r="C178" s="37">
        <f>SUM('Step 3'!C178:Z178)</f>
        <v>33003</v>
      </c>
      <c r="D178" s="37">
        <f>SUM('Step 3'!D178:AA178)</f>
        <v>32597</v>
      </c>
      <c r="E178" s="37">
        <f>SUM('Step 3'!E178:AB178)</f>
        <v>32274</v>
      </c>
      <c r="F178" s="100">
        <f>SUM('Step 3'!F178:AC178)</f>
        <v>32069</v>
      </c>
      <c r="G178" s="37">
        <f>SUM('Step 3'!G178:AD178)</f>
        <v>31775</v>
      </c>
      <c r="H178" s="37">
        <f>SUM('Step 3'!H178:AE178)</f>
        <v>31410</v>
      </c>
      <c r="I178" s="37">
        <f>SUM('Step 3'!I178:AF178)</f>
        <v>31071</v>
      </c>
    </row>
    <row r="179" spans="1:9" hidden="1" x14ac:dyDescent="0.25">
      <c r="A179" s="88" t="s">
        <v>347</v>
      </c>
      <c r="B179" s="37">
        <f>SUM('Step 3'!B179:Y179)</f>
        <v>55914</v>
      </c>
      <c r="C179" s="37">
        <f>SUM('Step 3'!C179:Z179)</f>
        <v>55420</v>
      </c>
      <c r="D179" s="37">
        <f>SUM('Step 3'!D179:AA179)</f>
        <v>54761</v>
      </c>
      <c r="E179" s="37">
        <f>SUM('Step 3'!E179:AB179)</f>
        <v>54237</v>
      </c>
      <c r="F179" s="100">
        <f>SUM('Step 3'!F179:AC179)</f>
        <v>54166</v>
      </c>
      <c r="G179" s="37">
        <f>SUM('Step 3'!G179:AD179)</f>
        <v>53759</v>
      </c>
      <c r="H179" s="37">
        <f>SUM('Step 3'!H179:AE179)</f>
        <v>53431</v>
      </c>
      <c r="I179" s="37">
        <f>SUM('Step 3'!I179:AF179)</f>
        <v>52962</v>
      </c>
    </row>
    <row r="180" spans="1:9" hidden="1" x14ac:dyDescent="0.25">
      <c r="A180" s="88" t="s">
        <v>348</v>
      </c>
      <c r="B180" s="37">
        <f>SUM('Step 3'!B180:Y180)</f>
        <v>46581</v>
      </c>
      <c r="C180" s="37">
        <f>SUM('Step 3'!C180:Z180)</f>
        <v>45994</v>
      </c>
      <c r="D180" s="37">
        <f>SUM('Step 3'!D180:AA180)</f>
        <v>45258</v>
      </c>
      <c r="E180" s="37">
        <f>SUM('Step 3'!E180:AB180)</f>
        <v>44639</v>
      </c>
      <c r="F180" s="100">
        <f>SUM('Step 3'!F180:AC180)</f>
        <v>44319</v>
      </c>
      <c r="G180" s="37">
        <f>SUM('Step 3'!G180:AD180)</f>
        <v>43702</v>
      </c>
      <c r="H180" s="37">
        <f>SUM('Step 3'!H180:AE180)</f>
        <v>43106</v>
      </c>
      <c r="I180" s="37">
        <f>SUM('Step 3'!I180:AF180)</f>
        <v>42598</v>
      </c>
    </row>
    <row r="181" spans="1:9" hidden="1" x14ac:dyDescent="0.25">
      <c r="A181" s="88" t="s">
        <v>349</v>
      </c>
      <c r="B181" s="37">
        <f>SUM('Step 3'!B181:Y181)</f>
        <v>35600</v>
      </c>
      <c r="C181" s="37">
        <f>SUM('Step 3'!C181:Z181)</f>
        <v>35176</v>
      </c>
      <c r="D181" s="37">
        <f>SUM('Step 3'!D181:AA181)</f>
        <v>34661</v>
      </c>
      <c r="E181" s="37">
        <f>SUM('Step 3'!E181:AB181)</f>
        <v>34293</v>
      </c>
      <c r="F181" s="100">
        <f>SUM('Step 3'!F181:AC181)</f>
        <v>34115</v>
      </c>
      <c r="G181" s="37">
        <f>SUM('Step 3'!G181:AD181)</f>
        <v>33762</v>
      </c>
      <c r="H181" s="37">
        <f>SUM('Step 3'!H181:AE181)</f>
        <v>33406</v>
      </c>
      <c r="I181" s="37">
        <f>SUM('Step 3'!I181:AF181)</f>
        <v>33042</v>
      </c>
    </row>
    <row r="182" spans="1:9" hidden="1" x14ac:dyDescent="0.25">
      <c r="A182" s="88" t="s">
        <v>350</v>
      </c>
      <c r="B182" s="37">
        <f>SUM('Step 3'!B182:Y182)</f>
        <v>112553</v>
      </c>
      <c r="C182" s="37">
        <f>SUM('Step 3'!C182:Z182)</f>
        <v>110848</v>
      </c>
      <c r="D182" s="37">
        <f>SUM('Step 3'!D182:AA182)</f>
        <v>108985</v>
      </c>
      <c r="E182" s="37">
        <f>SUM('Step 3'!E182:AB182)</f>
        <v>107349</v>
      </c>
      <c r="F182" s="100">
        <f>SUM('Step 3'!F182:AC182)</f>
        <v>106451</v>
      </c>
      <c r="G182" s="37">
        <f>SUM('Step 3'!G182:AD182)</f>
        <v>105117</v>
      </c>
      <c r="H182" s="37">
        <f>SUM('Step 3'!H182:AE182)</f>
        <v>103755</v>
      </c>
      <c r="I182" s="37">
        <f>SUM('Step 3'!I182:AF182)</f>
        <v>102452</v>
      </c>
    </row>
    <row r="183" spans="1:9" hidden="1" x14ac:dyDescent="0.25">
      <c r="A183" s="88" t="s">
        <v>351</v>
      </c>
      <c r="B183" s="37">
        <f>SUM('Step 3'!B183:Y183)</f>
        <v>36710</v>
      </c>
      <c r="C183" s="37">
        <f>SUM('Step 3'!C183:Z183)</f>
        <v>36261</v>
      </c>
      <c r="D183" s="37">
        <f>SUM('Step 3'!D183:AA183)</f>
        <v>35725</v>
      </c>
      <c r="E183" s="37">
        <f>SUM('Step 3'!E183:AB183)</f>
        <v>35230</v>
      </c>
      <c r="F183" s="100">
        <f>SUM('Step 3'!F183:AC183)</f>
        <v>34922</v>
      </c>
      <c r="G183" s="37">
        <f>SUM('Step 3'!G183:AD183)</f>
        <v>34505</v>
      </c>
      <c r="H183" s="37">
        <f>SUM('Step 3'!H183:AE183)</f>
        <v>34060</v>
      </c>
      <c r="I183" s="37">
        <f>SUM('Step 3'!I183:AF183)</f>
        <v>33716</v>
      </c>
    </row>
    <row r="184" spans="1:9" hidden="1" x14ac:dyDescent="0.25">
      <c r="A184" s="88" t="s">
        <v>352</v>
      </c>
      <c r="B184" s="37">
        <f>SUM('Step 3'!B184:Y184)</f>
        <v>40151</v>
      </c>
      <c r="C184" s="37">
        <f>SUM('Step 3'!C184:Z184)</f>
        <v>39583</v>
      </c>
      <c r="D184" s="37">
        <f>SUM('Step 3'!D184:AA184)</f>
        <v>38886</v>
      </c>
      <c r="E184" s="37">
        <f>SUM('Step 3'!E184:AB184)</f>
        <v>38269</v>
      </c>
      <c r="F184" s="100">
        <f>SUM('Step 3'!F184:AC184)</f>
        <v>37953</v>
      </c>
      <c r="G184" s="37">
        <f>SUM('Step 3'!G184:AD184)</f>
        <v>37491</v>
      </c>
      <c r="H184" s="37">
        <f>SUM('Step 3'!H184:AE184)</f>
        <v>36842</v>
      </c>
      <c r="I184" s="37">
        <f>SUM('Step 3'!I184:AF184)</f>
        <v>36285</v>
      </c>
    </row>
    <row r="185" spans="1:9" hidden="1" x14ac:dyDescent="0.25">
      <c r="A185" s="88" t="s">
        <v>353</v>
      </c>
      <c r="B185" s="37">
        <f>SUM('Step 3'!B185:Y185)</f>
        <v>187661</v>
      </c>
      <c r="C185" s="37">
        <f>SUM('Step 3'!C185:Z185)</f>
        <v>185324</v>
      </c>
      <c r="D185" s="37">
        <f>SUM('Step 3'!D185:AA185)</f>
        <v>182603</v>
      </c>
      <c r="E185" s="37">
        <f>SUM('Step 3'!E185:AB185)</f>
        <v>180176</v>
      </c>
      <c r="F185" s="100">
        <f>SUM('Step 3'!F185:AC185)</f>
        <v>178782</v>
      </c>
      <c r="G185" s="37">
        <f>SUM('Step 3'!G185:AD185)</f>
        <v>176796</v>
      </c>
      <c r="H185" s="37">
        <f>SUM('Step 3'!H185:AE185)</f>
        <v>174650</v>
      </c>
      <c r="I185" s="37">
        <f>SUM('Step 3'!I185:AF185)</f>
        <v>172576</v>
      </c>
    </row>
    <row r="186" spans="1:9" hidden="1" x14ac:dyDescent="0.25">
      <c r="A186" s="88" t="s">
        <v>354</v>
      </c>
      <c r="B186" s="37">
        <f>SUM('Step 3'!B186:Y186)</f>
        <v>23389</v>
      </c>
      <c r="C186" s="37">
        <f>SUM('Step 3'!C186:Z186)</f>
        <v>23070</v>
      </c>
      <c r="D186" s="37">
        <f>SUM('Step 3'!D186:AA186)</f>
        <v>22735</v>
      </c>
      <c r="E186" s="37">
        <f>SUM('Step 3'!E186:AB186)</f>
        <v>22432</v>
      </c>
      <c r="F186" s="100">
        <f>SUM('Step 3'!F186:AC186)</f>
        <v>22292</v>
      </c>
      <c r="G186" s="37">
        <f>SUM('Step 3'!G186:AD186)</f>
        <v>22032</v>
      </c>
      <c r="H186" s="37">
        <f>SUM('Step 3'!H186:AE186)</f>
        <v>21791</v>
      </c>
      <c r="I186" s="37">
        <f>SUM('Step 3'!I186:AF186)</f>
        <v>21571</v>
      </c>
    </row>
    <row r="187" spans="1:9" hidden="1" x14ac:dyDescent="0.25">
      <c r="A187" s="88" t="s">
        <v>355</v>
      </c>
      <c r="B187" s="37">
        <f>SUM('Step 3'!B187:Y187)</f>
        <v>17440</v>
      </c>
      <c r="C187" s="37">
        <f>SUM('Step 3'!C187:Z187)</f>
        <v>17256</v>
      </c>
      <c r="D187" s="37">
        <f>SUM('Step 3'!D187:AA187)</f>
        <v>17005</v>
      </c>
      <c r="E187" s="37">
        <f>SUM('Step 3'!E187:AB187)</f>
        <v>16821</v>
      </c>
      <c r="F187" s="100">
        <f>SUM('Step 3'!F187:AC187)</f>
        <v>16776</v>
      </c>
      <c r="G187" s="37">
        <f>SUM('Step 3'!G187:AD187)</f>
        <v>16651</v>
      </c>
      <c r="H187" s="37">
        <f>SUM('Step 3'!H187:AE187)</f>
        <v>16503</v>
      </c>
      <c r="I187" s="37">
        <f>SUM('Step 3'!I187:AF187)</f>
        <v>16295</v>
      </c>
    </row>
    <row r="188" spans="1:9" hidden="1" x14ac:dyDescent="0.25">
      <c r="A188" s="88" t="s">
        <v>356</v>
      </c>
      <c r="B188" s="37">
        <f>SUM('Step 3'!B188:Y188)</f>
        <v>17191</v>
      </c>
      <c r="C188" s="37">
        <f>SUM('Step 3'!C188:Z188)</f>
        <v>16890</v>
      </c>
      <c r="D188" s="37">
        <f>SUM('Step 3'!D188:AA188)</f>
        <v>16562</v>
      </c>
      <c r="E188" s="37">
        <f>SUM('Step 3'!E188:AB188)</f>
        <v>16269</v>
      </c>
      <c r="F188" s="100">
        <f>SUM('Step 3'!F188:AC188)</f>
        <v>16066</v>
      </c>
      <c r="G188" s="37">
        <f>SUM('Step 3'!G188:AD188)</f>
        <v>15847</v>
      </c>
      <c r="H188" s="37">
        <f>SUM('Step 3'!H188:AE188)</f>
        <v>15602</v>
      </c>
      <c r="I188" s="37">
        <f>SUM('Step 3'!I188:AF188)</f>
        <v>15411</v>
      </c>
    </row>
    <row r="189" spans="1:9" hidden="1" x14ac:dyDescent="0.25">
      <c r="A189" s="88" t="s">
        <v>357</v>
      </c>
      <c r="B189" s="37">
        <f>SUM('Step 3'!B189:Y189)</f>
        <v>16287</v>
      </c>
      <c r="C189" s="37">
        <f>SUM('Step 3'!C189:Z189)</f>
        <v>16031</v>
      </c>
      <c r="D189" s="37">
        <f>SUM('Step 3'!D189:AA189)</f>
        <v>15710</v>
      </c>
      <c r="E189" s="37">
        <f>SUM('Step 3'!E189:AB189)</f>
        <v>15456</v>
      </c>
      <c r="F189" s="100">
        <f>SUM('Step 3'!F189:AC189)</f>
        <v>15286</v>
      </c>
      <c r="G189" s="37">
        <f>SUM('Step 3'!G189:AD189)</f>
        <v>15076</v>
      </c>
      <c r="H189" s="37">
        <f>SUM('Step 3'!H189:AE189)</f>
        <v>14893</v>
      </c>
      <c r="I189" s="37">
        <f>SUM('Step 3'!I189:AF189)</f>
        <v>14739</v>
      </c>
    </row>
    <row r="190" spans="1:9" hidden="1" x14ac:dyDescent="0.25">
      <c r="A190" s="88" t="s">
        <v>358</v>
      </c>
      <c r="B190" s="37">
        <f>SUM('Step 3'!B190:Y190)</f>
        <v>47355</v>
      </c>
      <c r="C190" s="37">
        <f>SUM('Step 3'!C190:Z190)</f>
        <v>46599</v>
      </c>
      <c r="D190" s="37">
        <f>SUM('Step 3'!D190:AA190)</f>
        <v>45866</v>
      </c>
      <c r="E190" s="37">
        <f>SUM('Step 3'!E190:AB190)</f>
        <v>45267</v>
      </c>
      <c r="F190" s="100">
        <f>SUM('Step 3'!F190:AC190)</f>
        <v>44812</v>
      </c>
      <c r="G190" s="37">
        <f>SUM('Step 3'!G190:AD190)</f>
        <v>44298</v>
      </c>
      <c r="H190" s="37">
        <f>SUM('Step 3'!H190:AE190)</f>
        <v>43745</v>
      </c>
      <c r="I190" s="37">
        <f>SUM('Step 3'!I190:AF190)</f>
        <v>43284</v>
      </c>
    </row>
    <row r="191" spans="1:9" hidden="1" x14ac:dyDescent="0.25">
      <c r="A191" s="88" t="s">
        <v>359</v>
      </c>
      <c r="B191" s="37">
        <f>SUM('Step 3'!B191:Y191)</f>
        <v>16955</v>
      </c>
      <c r="C191" s="37">
        <f>SUM('Step 3'!C191:Z191)</f>
        <v>16743</v>
      </c>
      <c r="D191" s="37">
        <f>SUM('Step 3'!D191:AA191)</f>
        <v>16517</v>
      </c>
      <c r="E191" s="37">
        <f>SUM('Step 3'!E191:AB191)</f>
        <v>16319</v>
      </c>
      <c r="F191" s="100">
        <f>SUM('Step 3'!F191:AC191)</f>
        <v>16239</v>
      </c>
      <c r="G191" s="37">
        <f>SUM('Step 3'!G191:AD191)</f>
        <v>16125</v>
      </c>
      <c r="H191" s="37">
        <f>SUM('Step 3'!H191:AE191)</f>
        <v>16020</v>
      </c>
      <c r="I191" s="37">
        <f>SUM('Step 3'!I191:AF191)</f>
        <v>15880</v>
      </c>
    </row>
    <row r="192" spans="1:9" hidden="1" x14ac:dyDescent="0.25">
      <c r="A192" s="88" t="s">
        <v>360</v>
      </c>
      <c r="B192" s="37">
        <f>SUM('Step 3'!B192:Y192)</f>
        <v>38515</v>
      </c>
      <c r="C192" s="37">
        <f>SUM('Step 3'!C192:Z192)</f>
        <v>37834</v>
      </c>
      <c r="D192" s="37">
        <f>SUM('Step 3'!D192:AA192)</f>
        <v>37187</v>
      </c>
      <c r="E192" s="37">
        <f>SUM('Step 3'!E192:AB192)</f>
        <v>36631</v>
      </c>
      <c r="F192" s="100">
        <f>SUM('Step 3'!F192:AC192)</f>
        <v>36173</v>
      </c>
      <c r="G192" s="37">
        <f>SUM('Step 3'!G192:AD192)</f>
        <v>35693</v>
      </c>
      <c r="H192" s="37">
        <f>SUM('Step 3'!H192:AE192)</f>
        <v>35239</v>
      </c>
      <c r="I192" s="37">
        <f>SUM('Step 3'!I192:AF192)</f>
        <v>34800</v>
      </c>
    </row>
    <row r="193" spans="1:9" hidden="1" x14ac:dyDescent="0.25">
      <c r="A193" s="88" t="s">
        <v>361</v>
      </c>
      <c r="B193" s="37">
        <f>SUM('Step 3'!B193:Y193)</f>
        <v>16620</v>
      </c>
      <c r="C193" s="37">
        <f>SUM('Step 3'!C193:Z193)</f>
        <v>16451</v>
      </c>
      <c r="D193" s="37">
        <f>SUM('Step 3'!D193:AA193)</f>
        <v>16274</v>
      </c>
      <c r="E193" s="37">
        <f>SUM('Step 3'!E193:AB193)</f>
        <v>16159</v>
      </c>
      <c r="F193" s="100">
        <f>SUM('Step 3'!F193:AC193)</f>
        <v>16070</v>
      </c>
      <c r="G193" s="37">
        <f>SUM('Step 3'!G193:AD193)</f>
        <v>15887</v>
      </c>
      <c r="H193" s="37">
        <f>SUM('Step 3'!H193:AE193)</f>
        <v>15687</v>
      </c>
      <c r="I193" s="37">
        <f>SUM('Step 3'!I193:AF193)</f>
        <v>15460</v>
      </c>
    </row>
    <row r="194" spans="1:9" hidden="1" x14ac:dyDescent="0.25">
      <c r="A194" s="88" t="s">
        <v>362</v>
      </c>
      <c r="B194" s="37">
        <f>SUM('Step 3'!B194:Y194)</f>
        <v>80337</v>
      </c>
      <c r="C194" s="37">
        <f>SUM('Step 3'!C194:Z194)</f>
        <v>79281</v>
      </c>
      <c r="D194" s="37">
        <f>SUM('Step 3'!D194:AA194)</f>
        <v>78099</v>
      </c>
      <c r="E194" s="37">
        <f>SUM('Step 3'!E194:AB194)</f>
        <v>77109</v>
      </c>
      <c r="F194" s="100">
        <f>SUM('Step 3'!F194:AC194)</f>
        <v>76367</v>
      </c>
      <c r="G194" s="37">
        <f>SUM('Step 3'!G194:AD194)</f>
        <v>75530</v>
      </c>
      <c r="H194" s="37">
        <f>SUM('Step 3'!H194:AE194)</f>
        <v>74655</v>
      </c>
      <c r="I194" s="37">
        <f>SUM('Step 3'!I194:AF194)</f>
        <v>73870</v>
      </c>
    </row>
    <row r="195" spans="1:9" hidden="1" x14ac:dyDescent="0.25">
      <c r="A195" s="88" t="s">
        <v>363</v>
      </c>
      <c r="B195" s="37">
        <f>SUM('Step 3'!B195:Y195)</f>
        <v>61869</v>
      </c>
      <c r="C195" s="37">
        <f>SUM('Step 3'!C195:Z195)</f>
        <v>61015</v>
      </c>
      <c r="D195" s="37">
        <f>SUM('Step 3'!D195:AA195)</f>
        <v>60088</v>
      </c>
      <c r="E195" s="37">
        <f>SUM('Step 3'!E195:AB195)</f>
        <v>59280</v>
      </c>
      <c r="F195" s="100">
        <f>SUM('Step 3'!F195:AC195)</f>
        <v>58690</v>
      </c>
      <c r="G195" s="37">
        <f>SUM('Step 3'!G195:AD195)</f>
        <v>57980</v>
      </c>
      <c r="H195" s="37">
        <f>SUM('Step 3'!H195:AE195)</f>
        <v>57380</v>
      </c>
      <c r="I195" s="37">
        <f>SUM('Step 3'!I195:AF195)</f>
        <v>56815</v>
      </c>
    </row>
    <row r="196" spans="1:9" hidden="1" x14ac:dyDescent="0.25">
      <c r="A196" s="88" t="s">
        <v>364</v>
      </c>
      <c r="B196" s="37">
        <f>SUM('Step 3'!B196:Y196)</f>
        <v>23598</v>
      </c>
      <c r="C196" s="37">
        <f>SUM('Step 3'!C196:Z196)</f>
        <v>23333</v>
      </c>
      <c r="D196" s="37">
        <f>SUM('Step 3'!D196:AA196)</f>
        <v>23020</v>
      </c>
      <c r="E196" s="37">
        <f>SUM('Step 3'!E196:AB196)</f>
        <v>22772</v>
      </c>
      <c r="F196" s="100">
        <f>SUM('Step 3'!F196:AC196)</f>
        <v>22615</v>
      </c>
      <c r="G196" s="37">
        <f>SUM('Step 3'!G196:AD196)</f>
        <v>22434</v>
      </c>
      <c r="H196" s="37">
        <f>SUM('Step 3'!H196:AE196)</f>
        <v>22215</v>
      </c>
      <c r="I196" s="37">
        <f>SUM('Step 3'!I196:AF196)</f>
        <v>22035</v>
      </c>
    </row>
    <row r="197" spans="1:9" hidden="1" x14ac:dyDescent="0.25">
      <c r="A197" s="88" t="s">
        <v>365</v>
      </c>
      <c r="B197" s="37">
        <f>SUM('Step 3'!B197:Y197)</f>
        <v>29774</v>
      </c>
      <c r="C197" s="37">
        <f>SUM('Step 3'!C197:Z197)</f>
        <v>29413</v>
      </c>
      <c r="D197" s="37">
        <f>SUM('Step 3'!D197:AA197)</f>
        <v>28986</v>
      </c>
      <c r="E197" s="37">
        <f>SUM('Step 3'!E197:AB197)</f>
        <v>28575</v>
      </c>
      <c r="F197" s="100">
        <f>SUM('Step 3'!F197:AC197)</f>
        <v>28327</v>
      </c>
      <c r="G197" s="37">
        <f>SUM('Step 3'!G197:AD197)</f>
        <v>28033</v>
      </c>
      <c r="H197" s="37">
        <f>SUM('Step 3'!H197:AE197)</f>
        <v>27705</v>
      </c>
      <c r="I197" s="37">
        <f>SUM('Step 3'!I197:AF197)</f>
        <v>27364</v>
      </c>
    </row>
    <row r="198" spans="1:9" hidden="1" x14ac:dyDescent="0.25">
      <c r="A198" s="88" t="s">
        <v>366</v>
      </c>
      <c r="B198" s="37">
        <f>SUM('Step 3'!B198:Y198)</f>
        <v>556160</v>
      </c>
      <c r="C198" s="37">
        <f>SUM('Step 3'!C198:Z198)</f>
        <v>550274</v>
      </c>
      <c r="D198" s="37">
        <f>SUM('Step 3'!D198:AA198)</f>
        <v>543307</v>
      </c>
      <c r="E198" s="37">
        <f>SUM('Step 3'!E198:AB198)</f>
        <v>537591</v>
      </c>
      <c r="F198" s="100">
        <f>SUM('Step 3'!F198:AC198)</f>
        <v>535051</v>
      </c>
      <c r="G198" s="37">
        <f>SUM('Step 3'!G198:AD198)</f>
        <v>530000</v>
      </c>
      <c r="H198" s="37">
        <f>SUM('Step 3'!H198:AE198)</f>
        <v>524997</v>
      </c>
      <c r="I198" s="37">
        <f>SUM('Step 3'!I198:AF198)</f>
        <v>519954</v>
      </c>
    </row>
    <row r="199" spans="1:9" hidden="1" x14ac:dyDescent="0.25">
      <c r="A199" s="88" t="s">
        <v>367</v>
      </c>
      <c r="B199" s="37">
        <f>SUM('Step 3'!B199:Y199)</f>
        <v>30679</v>
      </c>
      <c r="C199" s="37">
        <f>SUM('Step 3'!C199:Z199)</f>
        <v>30389</v>
      </c>
      <c r="D199" s="37">
        <f>SUM('Step 3'!D199:AA199)</f>
        <v>30014</v>
      </c>
      <c r="E199" s="37">
        <f>SUM('Step 3'!E199:AB199)</f>
        <v>29713</v>
      </c>
      <c r="F199" s="100">
        <f>SUM('Step 3'!F199:AC199)</f>
        <v>29572</v>
      </c>
      <c r="G199" s="37">
        <f>SUM('Step 3'!G199:AD199)</f>
        <v>29293</v>
      </c>
      <c r="H199" s="37">
        <f>SUM('Step 3'!H199:AE199)</f>
        <v>29021</v>
      </c>
      <c r="I199" s="37">
        <f>SUM('Step 3'!I199:AF199)</f>
        <v>28710</v>
      </c>
    </row>
    <row r="200" spans="1:9" hidden="1" x14ac:dyDescent="0.25">
      <c r="A200" s="88" t="s">
        <v>368</v>
      </c>
      <c r="B200" s="37">
        <f>SUM('Step 3'!B200:Y200)</f>
        <v>27049</v>
      </c>
      <c r="C200" s="37">
        <f>SUM('Step 3'!C200:Z200)</f>
        <v>26676</v>
      </c>
      <c r="D200" s="37">
        <f>SUM('Step 3'!D200:AA200)</f>
        <v>26276</v>
      </c>
      <c r="E200" s="37">
        <f>SUM('Step 3'!E200:AB200)</f>
        <v>25894</v>
      </c>
      <c r="F200" s="100">
        <f>SUM('Step 3'!F200:AC200)</f>
        <v>25630</v>
      </c>
      <c r="G200" s="37">
        <f>SUM('Step 3'!G200:AD200)</f>
        <v>25341</v>
      </c>
      <c r="H200" s="37">
        <f>SUM('Step 3'!H200:AE200)</f>
        <v>25072</v>
      </c>
      <c r="I200" s="37">
        <f>SUM('Step 3'!I200:AF200)</f>
        <v>24837</v>
      </c>
    </row>
    <row r="201" spans="1:9" hidden="1" x14ac:dyDescent="0.25">
      <c r="A201" s="88" t="s">
        <v>369</v>
      </c>
      <c r="B201" s="37">
        <f>SUM('Step 3'!B201:Y201)</f>
        <v>15026</v>
      </c>
      <c r="C201" s="37">
        <f>SUM('Step 3'!C201:Z201)</f>
        <v>14833</v>
      </c>
      <c r="D201" s="37">
        <f>SUM('Step 3'!D201:AA201)</f>
        <v>14570</v>
      </c>
      <c r="E201" s="37">
        <f>SUM('Step 3'!E201:AB201)</f>
        <v>14348</v>
      </c>
      <c r="F201" s="100">
        <f>SUM('Step 3'!F201:AC201)</f>
        <v>14202</v>
      </c>
      <c r="G201" s="37">
        <f>SUM('Step 3'!G201:AD201)</f>
        <v>14068</v>
      </c>
      <c r="H201" s="37">
        <f>SUM('Step 3'!H201:AE201)</f>
        <v>13931</v>
      </c>
      <c r="I201" s="37">
        <f>SUM('Step 3'!I201:AF201)</f>
        <v>13787</v>
      </c>
    </row>
    <row r="202" spans="1:9" hidden="1" x14ac:dyDescent="0.25">
      <c r="A202" s="88" t="s">
        <v>370</v>
      </c>
      <c r="B202" s="37">
        <f>SUM('Step 3'!B202:Y202)</f>
        <v>133157</v>
      </c>
      <c r="C202" s="37">
        <f>SUM('Step 3'!C202:Z202)</f>
        <v>131814</v>
      </c>
      <c r="D202" s="37">
        <f>SUM('Step 3'!D202:AA202)</f>
        <v>130222</v>
      </c>
      <c r="E202" s="37">
        <f>SUM('Step 3'!E202:AB202)</f>
        <v>129020</v>
      </c>
      <c r="F202" s="100">
        <f>SUM('Step 3'!F202:AC202)</f>
        <v>128384</v>
      </c>
      <c r="G202" s="37">
        <f>SUM('Step 3'!G202:AD202)</f>
        <v>127120</v>
      </c>
      <c r="H202" s="37">
        <f>SUM('Step 3'!H202:AE202)</f>
        <v>125749</v>
      </c>
      <c r="I202" s="37">
        <f>SUM('Step 3'!I202:AF202)</f>
        <v>124451</v>
      </c>
    </row>
    <row r="203" spans="1:9" hidden="1" x14ac:dyDescent="0.25">
      <c r="A203" s="88" t="s">
        <v>371</v>
      </c>
      <c r="B203" s="37">
        <f>SUM('Step 3'!B203:Y203)</f>
        <v>20289</v>
      </c>
      <c r="C203" s="37">
        <f>SUM('Step 3'!C203:Z203)</f>
        <v>20096</v>
      </c>
      <c r="D203" s="37">
        <f>SUM('Step 3'!D203:AA203)</f>
        <v>19865</v>
      </c>
      <c r="E203" s="37">
        <f>SUM('Step 3'!E203:AB203)</f>
        <v>19696</v>
      </c>
      <c r="F203" s="100">
        <f>SUM('Step 3'!F203:AC203)</f>
        <v>19608</v>
      </c>
      <c r="G203" s="37">
        <f>SUM('Step 3'!G203:AD203)</f>
        <v>19453</v>
      </c>
      <c r="H203" s="37">
        <f>SUM('Step 3'!H203:AE203)</f>
        <v>19286</v>
      </c>
      <c r="I203" s="37">
        <f>SUM('Step 3'!I203:AF203)</f>
        <v>19127</v>
      </c>
    </row>
  </sheetData>
  <autoFilter ref="A2:AC203">
    <filterColumn colId="0">
      <colorFilter dxfId="3"/>
    </filterColumn>
  </autoFilter>
  <hyperlinks>
    <hyperlink ref="A2" r:id="rId1" display="http://download.bls.gov/pub/time.series/la/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Q47"/>
  <sheetViews>
    <sheetView workbookViewId="0">
      <selection activeCell="A15" sqref="A15"/>
    </sheetView>
  </sheetViews>
  <sheetFormatPr defaultColWidth="8.85546875" defaultRowHeight="15" x14ac:dyDescent="0.25"/>
  <cols>
    <col min="1" max="4" width="17.42578125" style="28" customWidth="1"/>
    <col min="5" max="6" width="8.7109375" style="28" customWidth="1"/>
    <col min="7" max="12" width="14.42578125" style="28" customWidth="1"/>
    <col min="13" max="13" width="14.42578125" style="31" customWidth="1"/>
    <col min="14" max="14" width="13.42578125" style="34" customWidth="1"/>
    <col min="15" max="15" width="18.85546875" style="35" customWidth="1"/>
    <col min="16" max="16" width="17.42578125" style="35" customWidth="1"/>
    <col min="17" max="17" width="7.42578125" style="35" customWidth="1"/>
    <col min="18" max="18" width="7.42578125" customWidth="1"/>
    <col min="23" max="23" width="11.140625" customWidth="1"/>
    <col min="24" max="24" width="12.7109375" customWidth="1"/>
    <col min="25" max="25" width="9.85546875" customWidth="1"/>
  </cols>
  <sheetData>
    <row r="1" spans="1:17" s="2" customFormat="1" x14ac:dyDescent="0.25">
      <c r="A1" s="5" t="s">
        <v>1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9"/>
      <c r="O1" s="10"/>
      <c r="P1" s="10"/>
      <c r="Q1" s="10"/>
    </row>
    <row r="2" spans="1:17" s="4" customFormat="1" x14ac:dyDescent="0.25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8"/>
      <c r="N2" s="9"/>
      <c r="O2" s="10"/>
      <c r="P2" s="10"/>
      <c r="Q2" s="10"/>
    </row>
    <row r="3" spans="1:17" s="4" customFormat="1" ht="15" customHeight="1" x14ac:dyDescent="0.25">
      <c r="A3" s="11" t="s">
        <v>3</v>
      </c>
      <c r="B3" s="12" t="s">
        <v>4</v>
      </c>
      <c r="C3" s="6"/>
      <c r="D3" s="6"/>
      <c r="E3" s="6"/>
      <c r="F3" s="6"/>
      <c r="G3" s="11"/>
      <c r="H3" s="12"/>
      <c r="I3" s="12"/>
      <c r="J3" s="12"/>
      <c r="K3" s="12"/>
      <c r="L3" s="6"/>
      <c r="M3" s="8"/>
      <c r="N3" s="9"/>
      <c r="O3" s="10"/>
      <c r="P3" s="10"/>
      <c r="Q3" s="10"/>
    </row>
    <row r="4" spans="1:17" s="4" customFormat="1" ht="15" customHeight="1" x14ac:dyDescent="0.25">
      <c r="A4" s="11" t="s">
        <v>5</v>
      </c>
      <c r="B4" s="6"/>
      <c r="C4" s="6"/>
      <c r="D4" s="6"/>
      <c r="E4" s="6"/>
      <c r="F4" s="6"/>
      <c r="G4" s="11"/>
      <c r="H4" s="11"/>
      <c r="I4" s="11"/>
      <c r="J4" s="11"/>
      <c r="K4" s="11"/>
      <c r="L4" s="6"/>
      <c r="M4" s="8"/>
      <c r="N4" s="9"/>
      <c r="O4" s="10"/>
      <c r="P4" s="10"/>
      <c r="Q4" s="10"/>
    </row>
    <row r="5" spans="1:17" s="4" customFormat="1" ht="15" customHeight="1" x14ac:dyDescent="0.25">
      <c r="A5" s="11" t="s">
        <v>6</v>
      </c>
      <c r="B5" s="12" t="s">
        <v>7</v>
      </c>
      <c r="C5" s="6"/>
      <c r="D5" s="6"/>
      <c r="E5" s="6"/>
      <c r="F5" s="6"/>
      <c r="G5" s="11"/>
      <c r="H5" s="12"/>
      <c r="I5" s="12"/>
      <c r="J5" s="12"/>
      <c r="K5" s="12"/>
      <c r="L5" s="6"/>
      <c r="M5" s="8"/>
      <c r="N5" s="9"/>
      <c r="O5" s="10"/>
      <c r="P5" s="10"/>
      <c r="Q5" s="10"/>
    </row>
    <row r="6" spans="1:17" s="4" customFormat="1" ht="15" customHeight="1" x14ac:dyDescent="0.25">
      <c r="A6" s="11" t="s">
        <v>8</v>
      </c>
      <c r="B6" s="12" t="s">
        <v>9</v>
      </c>
      <c r="C6" s="6"/>
      <c r="D6" s="6"/>
      <c r="E6" s="6"/>
      <c r="F6" s="6"/>
      <c r="G6" s="11"/>
      <c r="H6" s="12"/>
      <c r="I6" s="12"/>
      <c r="J6" s="12"/>
      <c r="K6" s="12"/>
      <c r="L6" s="6"/>
      <c r="M6" s="8"/>
      <c r="N6" s="9"/>
      <c r="O6" s="10"/>
      <c r="P6" s="10"/>
      <c r="Q6" s="10"/>
    </row>
    <row r="7" spans="1:17" s="4" customFormat="1" ht="15" customHeight="1" x14ac:dyDescent="0.25">
      <c r="A7" s="11" t="s">
        <v>10</v>
      </c>
      <c r="B7" s="12" t="s">
        <v>11</v>
      </c>
      <c r="C7" s="6"/>
      <c r="D7" s="6"/>
      <c r="E7" s="6"/>
      <c r="F7" s="6"/>
      <c r="G7" s="11"/>
      <c r="H7" s="12"/>
      <c r="I7" s="12"/>
      <c r="J7" s="12"/>
      <c r="K7" s="12"/>
      <c r="L7" s="6"/>
      <c r="M7" s="8"/>
      <c r="N7" s="9"/>
      <c r="O7" s="10"/>
      <c r="P7" s="10"/>
      <c r="Q7" s="10"/>
    </row>
    <row r="8" spans="1:17" s="4" customFormat="1" ht="15" customHeight="1" x14ac:dyDescent="0.25">
      <c r="A8" s="11" t="s">
        <v>12</v>
      </c>
      <c r="B8" s="12" t="s">
        <v>13</v>
      </c>
      <c r="C8" s="6"/>
      <c r="D8" s="6"/>
      <c r="E8" s="6"/>
      <c r="F8" s="6"/>
      <c r="G8" s="11"/>
      <c r="H8" s="12"/>
      <c r="I8" s="12"/>
      <c r="J8" s="12"/>
      <c r="K8" s="12"/>
      <c r="L8" s="6"/>
      <c r="M8" s="8"/>
      <c r="N8" s="9"/>
      <c r="O8" s="10"/>
      <c r="P8" s="10"/>
      <c r="Q8" s="10"/>
    </row>
    <row r="9" spans="1:17" s="4" customFormat="1" x14ac:dyDescent="0.25">
      <c r="A9" s="11" t="s">
        <v>14</v>
      </c>
      <c r="B9" s="13" t="s">
        <v>15</v>
      </c>
      <c r="C9" s="6"/>
      <c r="D9" s="6"/>
      <c r="E9" s="6"/>
      <c r="F9" s="6"/>
      <c r="G9" s="11"/>
      <c r="H9" s="13"/>
      <c r="I9" s="13"/>
      <c r="J9" s="13"/>
      <c r="K9" s="13"/>
      <c r="L9" s="6"/>
      <c r="M9" s="8"/>
      <c r="N9" s="9"/>
      <c r="O9" s="10"/>
      <c r="P9" s="10"/>
      <c r="Q9" s="10"/>
    </row>
    <row r="10" spans="1:17" s="2" customFormat="1" x14ac:dyDescent="0.25">
      <c r="A10" s="14"/>
      <c r="B10" s="7"/>
      <c r="C10" s="7"/>
      <c r="D10" s="7"/>
      <c r="E10" s="7"/>
      <c r="F10" s="7"/>
      <c r="G10" s="15" t="s">
        <v>16</v>
      </c>
      <c r="H10" s="7"/>
      <c r="I10" s="7"/>
      <c r="J10" s="7"/>
      <c r="K10" s="7"/>
      <c r="L10" s="7"/>
      <c r="M10" s="8"/>
      <c r="N10" s="9"/>
      <c r="O10" s="10"/>
      <c r="P10" s="10"/>
      <c r="Q10" s="10"/>
    </row>
    <row r="11" spans="1:17" s="2" customFormat="1" ht="43.5" customHeight="1" thickBot="1" x14ac:dyDescent="0.3">
      <c r="A11" s="16" t="s">
        <v>17</v>
      </c>
      <c r="B11" s="16" t="s">
        <v>18</v>
      </c>
      <c r="C11" s="17" t="s">
        <v>9</v>
      </c>
      <c r="D11" s="17" t="s">
        <v>19</v>
      </c>
      <c r="E11" s="18"/>
      <c r="F11" s="7"/>
      <c r="G11" s="17" t="s">
        <v>20</v>
      </c>
      <c r="H11" s="17" t="s">
        <v>21</v>
      </c>
      <c r="I11" s="17" t="s">
        <v>9</v>
      </c>
      <c r="J11" s="17" t="s">
        <v>19</v>
      </c>
      <c r="K11" s="17" t="s">
        <v>22</v>
      </c>
      <c r="L11" s="17" t="s">
        <v>23</v>
      </c>
      <c r="M11" s="17" t="s">
        <v>24</v>
      </c>
    </row>
    <row r="12" spans="1:17" s="2" customFormat="1" ht="15.75" thickTop="1" x14ac:dyDescent="0.25">
      <c r="A12" s="8">
        <v>2014</v>
      </c>
      <c r="B12" s="19" t="s">
        <v>25</v>
      </c>
      <c r="C12" s="20">
        <v>154381</v>
      </c>
      <c r="D12" s="20">
        <v>10855</v>
      </c>
      <c r="E12" s="21"/>
      <c r="F12" s="7"/>
      <c r="G12" s="22">
        <v>41640</v>
      </c>
      <c r="H12" s="22">
        <v>42339</v>
      </c>
      <c r="I12" s="23">
        <f>SUM(C12:C35)</f>
        <v>3756621</v>
      </c>
      <c r="J12" s="23">
        <f>SUM(D12:D35)</f>
        <v>214953</v>
      </c>
      <c r="K12" s="24">
        <f t="shared" ref="K12:K17" si="0">J12/I12</f>
        <v>5.72197727691987E-2</v>
      </c>
      <c r="L12" s="24">
        <f>K12*1.2</f>
        <v>6.8663727323038437E-2</v>
      </c>
      <c r="M12" s="25">
        <f>ROUND(120*TRUNC(J12/I12,4),1)</f>
        <v>6.9</v>
      </c>
    </row>
    <row r="13" spans="1:17" s="2" customFormat="1" x14ac:dyDescent="0.25">
      <c r="A13" s="8">
        <v>2014</v>
      </c>
      <c r="B13" s="19" t="s">
        <v>26</v>
      </c>
      <c r="C13" s="20">
        <v>155027</v>
      </c>
      <c r="D13" s="20">
        <v>10893</v>
      </c>
      <c r="E13" s="21"/>
      <c r="F13" s="7"/>
      <c r="G13" s="22">
        <v>41671</v>
      </c>
      <c r="H13" s="22">
        <v>42370</v>
      </c>
      <c r="I13" s="23">
        <f t="shared" ref="I13:J16" si="1">SUM(C13:C36)</f>
        <v>3759587</v>
      </c>
      <c r="J13" s="23">
        <f t="shared" si="1"/>
        <v>212407</v>
      </c>
      <c r="K13" s="24">
        <f t="shared" si="0"/>
        <v>5.6497429105909769E-2</v>
      </c>
      <c r="L13" s="24">
        <f t="shared" ref="L13" si="2">K13*1.2</f>
        <v>6.7796914927091723E-2</v>
      </c>
      <c r="M13" s="25">
        <f t="shared" ref="M13:M17" si="3">ROUND(120*TRUNC(J13/I13,4),1)</f>
        <v>6.8</v>
      </c>
    </row>
    <row r="14" spans="1:17" s="2" customFormat="1" x14ac:dyDescent="0.25">
      <c r="A14" s="8">
        <v>2014</v>
      </c>
      <c r="B14" s="19" t="s">
        <v>27</v>
      </c>
      <c r="C14" s="20">
        <v>155627</v>
      </c>
      <c r="D14" s="20">
        <v>10537</v>
      </c>
      <c r="E14" s="21"/>
      <c r="F14" s="7"/>
      <c r="G14" s="22">
        <v>41699</v>
      </c>
      <c r="H14" s="22">
        <v>42401</v>
      </c>
      <c r="I14" s="23">
        <f t="shared" si="1"/>
        <v>3762839</v>
      </c>
      <c r="J14" s="23">
        <f t="shared" si="1"/>
        <v>209733</v>
      </c>
      <c r="K14" s="24">
        <f t="shared" si="0"/>
        <v>5.5737968060817912E-2</v>
      </c>
      <c r="L14" s="24">
        <f>K14*1.2</f>
        <v>6.6885561672981486E-2</v>
      </c>
      <c r="M14" s="25">
        <f t="shared" si="3"/>
        <v>6.7</v>
      </c>
    </row>
    <row r="15" spans="1:17" s="2" customFormat="1" x14ac:dyDescent="0.25">
      <c r="A15" s="8">
        <v>2014</v>
      </c>
      <c r="B15" s="19" t="s">
        <v>28</v>
      </c>
      <c r="C15" s="20">
        <v>154845</v>
      </c>
      <c r="D15" s="20">
        <v>9079</v>
      </c>
      <c r="E15" s="21"/>
      <c r="F15" s="7"/>
      <c r="G15" s="22">
        <v>41730</v>
      </c>
      <c r="H15" s="22">
        <v>42430</v>
      </c>
      <c r="I15" s="23">
        <f t="shared" si="1"/>
        <v>3766066</v>
      </c>
      <c r="J15" s="23">
        <f t="shared" si="1"/>
        <v>207312</v>
      </c>
      <c r="K15" s="24">
        <f t="shared" si="0"/>
        <v>5.5047362420095662E-2</v>
      </c>
      <c r="L15" s="24">
        <f>K15*1.2</f>
        <v>6.6056834904114792E-2</v>
      </c>
      <c r="M15" s="25">
        <f t="shared" si="3"/>
        <v>6.6</v>
      </c>
    </row>
    <row r="16" spans="1:17" s="2" customFormat="1" x14ac:dyDescent="0.25">
      <c r="A16" s="8">
        <v>2014</v>
      </c>
      <c r="B16" s="19" t="s">
        <v>29</v>
      </c>
      <c r="C16" s="20">
        <v>155841</v>
      </c>
      <c r="D16" s="20">
        <v>9443</v>
      </c>
      <c r="E16" s="21"/>
      <c r="F16" s="7"/>
      <c r="G16" s="22">
        <v>41760</v>
      </c>
      <c r="H16" s="22">
        <v>42461</v>
      </c>
      <c r="I16" s="23">
        <f t="shared" si="1"/>
        <v>3769709</v>
      </c>
      <c r="J16" s="23">
        <f t="shared" si="1"/>
        <v>205646</v>
      </c>
      <c r="K16" s="24">
        <f t="shared" si="0"/>
        <v>5.4552221404888281E-2</v>
      </c>
      <c r="L16" s="24">
        <f>K16*1.2</f>
        <v>6.5462665685865937E-2</v>
      </c>
      <c r="M16" s="25">
        <f t="shared" si="3"/>
        <v>6.5</v>
      </c>
    </row>
    <row r="17" spans="1:13" s="2" customFormat="1" x14ac:dyDescent="0.25">
      <c r="A17" s="8">
        <v>2014</v>
      </c>
      <c r="B17" s="19" t="s">
        <v>30</v>
      </c>
      <c r="C17" s="20">
        <v>156997</v>
      </c>
      <c r="D17" s="20">
        <v>9893</v>
      </c>
      <c r="E17" s="21"/>
      <c r="F17" s="7"/>
      <c r="G17" s="22">
        <v>41791</v>
      </c>
      <c r="H17" s="22">
        <v>42491</v>
      </c>
      <c r="I17" s="23">
        <f t="shared" ref="I17" si="4">SUM(C17:C40)</f>
        <v>3772668</v>
      </c>
      <c r="J17" s="23">
        <f t="shared" ref="J17" si="5">SUM(D17:D40)</f>
        <v>203410</v>
      </c>
      <c r="K17" s="24">
        <f t="shared" si="0"/>
        <v>5.3916750692083161E-2</v>
      </c>
      <c r="L17" s="24">
        <f>K17*1.2</f>
        <v>6.470010083049979E-2</v>
      </c>
      <c r="M17" s="25">
        <f t="shared" si="3"/>
        <v>6.5</v>
      </c>
    </row>
    <row r="18" spans="1:13" s="2" customFormat="1" x14ac:dyDescent="0.25">
      <c r="A18" s="8">
        <v>2014</v>
      </c>
      <c r="B18" s="19" t="s">
        <v>31</v>
      </c>
      <c r="C18" s="20">
        <v>157573</v>
      </c>
      <c r="D18" s="20">
        <v>10307</v>
      </c>
      <c r="E18" s="21"/>
      <c r="F18" s="7"/>
      <c r="G18" s="22">
        <v>41821</v>
      </c>
      <c r="H18" s="22">
        <v>42522</v>
      </c>
      <c r="I18" s="23">
        <f t="shared" ref="I18" si="6">SUM(C18:C41)</f>
        <v>3775806</v>
      </c>
      <c r="J18" s="23">
        <f t="shared" ref="J18" si="7">SUM(D18:D41)</f>
        <v>201661</v>
      </c>
      <c r="K18" s="24">
        <f t="shared" ref="K18:K19" si="8">J18/I18</f>
        <v>5.3408729156106005E-2</v>
      </c>
      <c r="L18" s="24">
        <f t="shared" ref="L18:L19" si="9">K18*1.2</f>
        <v>6.4090474987327201E-2</v>
      </c>
      <c r="M18" s="25">
        <f t="shared" ref="M18:M19" si="10">ROUND(120*TRUNC(J18/I18,4),1)</f>
        <v>6.4</v>
      </c>
    </row>
    <row r="19" spans="1:13" s="2" customFormat="1" x14ac:dyDescent="0.25">
      <c r="A19" s="8">
        <v>2014</v>
      </c>
      <c r="B19" s="19" t="s">
        <v>32</v>
      </c>
      <c r="C19" s="20">
        <v>156434</v>
      </c>
      <c r="D19" s="20">
        <v>9787</v>
      </c>
      <c r="E19" s="21"/>
      <c r="F19" s="7"/>
      <c r="G19" s="22">
        <v>41852</v>
      </c>
      <c r="H19" s="22">
        <v>42552</v>
      </c>
      <c r="I19" s="23">
        <f>SUM(C19:C42)</f>
        <v>3778938</v>
      </c>
      <c r="J19" s="23">
        <f>SUM(D19:D42)</f>
        <v>199621</v>
      </c>
      <c r="K19" s="24">
        <f t="shared" si="8"/>
        <v>5.2824629565237639E-2</v>
      </c>
      <c r="L19" s="24">
        <f t="shared" si="9"/>
        <v>6.3389555478285162E-2</v>
      </c>
      <c r="M19" s="25">
        <f t="shared" si="10"/>
        <v>6.3</v>
      </c>
    </row>
    <row r="20" spans="1:13" s="2" customFormat="1" x14ac:dyDescent="0.25">
      <c r="A20" s="8">
        <v>2014</v>
      </c>
      <c r="B20" s="19" t="s">
        <v>33</v>
      </c>
      <c r="C20" s="20">
        <v>155903</v>
      </c>
      <c r="D20" s="20">
        <v>8962</v>
      </c>
      <c r="E20" s="21"/>
      <c r="F20" s="7"/>
      <c r="G20" s="22"/>
      <c r="H20" s="22"/>
      <c r="I20" s="26"/>
      <c r="J20" s="26"/>
      <c r="K20" s="24"/>
      <c r="L20" s="24"/>
      <c r="M20" s="25"/>
    </row>
    <row r="21" spans="1:13" s="2" customFormat="1" x14ac:dyDescent="0.25">
      <c r="A21" s="8">
        <v>2014</v>
      </c>
      <c r="B21" s="19" t="s">
        <v>34</v>
      </c>
      <c r="C21" s="20">
        <v>156616</v>
      </c>
      <c r="D21" s="20">
        <v>8680</v>
      </c>
      <c r="E21" s="21"/>
      <c r="F21" s="7"/>
      <c r="G21" s="7"/>
      <c r="H21" s="7"/>
      <c r="I21" s="7"/>
      <c r="J21" s="7"/>
      <c r="K21" s="7"/>
      <c r="L21" s="7"/>
      <c r="M21" s="7"/>
    </row>
    <row r="22" spans="1:13" s="2" customFormat="1" x14ac:dyDescent="0.25">
      <c r="A22" s="8">
        <v>2014</v>
      </c>
      <c r="B22" s="19" t="s">
        <v>35</v>
      </c>
      <c r="C22" s="20">
        <v>156297</v>
      </c>
      <c r="D22" s="20">
        <v>8630</v>
      </c>
      <c r="E22" s="21"/>
      <c r="F22" s="7"/>
      <c r="G22" s="7"/>
      <c r="H22" s="7"/>
      <c r="I22" s="7"/>
      <c r="J22" s="7"/>
      <c r="K22" s="27"/>
      <c r="L22" s="27"/>
      <c r="M22" s="27"/>
    </row>
    <row r="23" spans="1:13" s="2" customFormat="1" x14ac:dyDescent="0.25">
      <c r="A23" s="8">
        <v>2014</v>
      </c>
      <c r="B23" s="19" t="s">
        <v>36</v>
      </c>
      <c r="C23" s="20">
        <v>155521</v>
      </c>
      <c r="D23" s="20">
        <v>8331</v>
      </c>
      <c r="E23" s="21"/>
      <c r="F23" s="7"/>
      <c r="G23" s="7"/>
      <c r="H23" s="7"/>
      <c r="I23" s="7"/>
      <c r="J23" s="7"/>
      <c r="K23" s="7"/>
      <c r="L23" s="7"/>
      <c r="M23" s="7"/>
    </row>
    <row r="24" spans="1:13" s="2" customFormat="1" x14ac:dyDescent="0.25">
      <c r="A24" s="8">
        <v>2015</v>
      </c>
      <c r="B24" s="19" t="s">
        <v>25</v>
      </c>
      <c r="C24" s="20">
        <v>156050</v>
      </c>
      <c r="D24" s="20">
        <v>9498</v>
      </c>
      <c r="E24" s="21"/>
      <c r="F24" s="7"/>
      <c r="G24" s="7"/>
      <c r="H24" s="7"/>
      <c r="I24" s="7"/>
      <c r="J24" s="7"/>
      <c r="K24" s="7"/>
      <c r="L24" s="7"/>
      <c r="M24" s="7"/>
    </row>
    <row r="25" spans="1:13" s="2" customFormat="1" x14ac:dyDescent="0.25">
      <c r="A25" s="8">
        <v>2015</v>
      </c>
      <c r="B25" s="19" t="s">
        <v>26</v>
      </c>
      <c r="C25" s="20">
        <v>156213</v>
      </c>
      <c r="D25" s="20">
        <v>9095</v>
      </c>
      <c r="E25" s="21"/>
      <c r="F25" s="7"/>
      <c r="G25" s="7"/>
      <c r="H25" s="7"/>
      <c r="I25" s="7"/>
      <c r="J25" s="7"/>
      <c r="K25" s="7"/>
      <c r="L25" s="7"/>
      <c r="M25" s="7"/>
    </row>
    <row r="26" spans="1:13" s="2" customFormat="1" x14ac:dyDescent="0.25">
      <c r="A26" s="8">
        <v>2015</v>
      </c>
      <c r="B26" s="19" t="s">
        <v>27</v>
      </c>
      <c r="C26" s="20">
        <v>156318</v>
      </c>
      <c r="D26" s="20">
        <v>8682</v>
      </c>
      <c r="E26" s="21"/>
      <c r="F26" s="7"/>
      <c r="G26" s="7"/>
      <c r="H26" s="7"/>
      <c r="I26" s="7"/>
      <c r="J26" s="7"/>
      <c r="K26" s="7"/>
      <c r="L26" s="7"/>
      <c r="M26" s="7"/>
    </row>
    <row r="27" spans="1:13" s="2" customFormat="1" x14ac:dyDescent="0.25">
      <c r="A27" s="8">
        <v>2015</v>
      </c>
      <c r="B27" s="19" t="s">
        <v>28</v>
      </c>
      <c r="C27" s="20">
        <v>156554</v>
      </c>
      <c r="D27" s="20">
        <v>7966</v>
      </c>
      <c r="E27" s="21"/>
      <c r="F27" s="7"/>
      <c r="G27" s="7"/>
      <c r="H27" s="7"/>
      <c r="I27" s="7"/>
      <c r="J27" s="7"/>
      <c r="K27" s="7"/>
      <c r="L27" s="7"/>
      <c r="M27" s="7"/>
    </row>
    <row r="28" spans="1:13" s="2" customFormat="1" x14ac:dyDescent="0.25">
      <c r="A28" s="8">
        <v>2015</v>
      </c>
      <c r="B28" s="19" t="s">
        <v>29</v>
      </c>
      <c r="C28" s="20">
        <v>157719</v>
      </c>
      <c r="D28" s="20">
        <v>8370</v>
      </c>
      <c r="E28" s="21"/>
      <c r="F28" s="7"/>
      <c r="G28" s="7"/>
      <c r="H28" s="7"/>
      <c r="I28" s="7"/>
      <c r="J28" s="7"/>
      <c r="K28" s="7"/>
      <c r="L28" s="7"/>
      <c r="M28" s="7"/>
    </row>
    <row r="29" spans="1:13" s="2" customFormat="1" x14ac:dyDescent="0.25">
      <c r="A29" s="8">
        <v>2015</v>
      </c>
      <c r="B29" s="19" t="s">
        <v>30</v>
      </c>
      <c r="C29" s="20">
        <v>158283</v>
      </c>
      <c r="D29" s="20">
        <v>8638</v>
      </c>
      <c r="E29" s="21"/>
      <c r="F29" s="7"/>
      <c r="G29" s="7"/>
      <c r="H29" s="7"/>
      <c r="I29" s="7"/>
      <c r="J29" s="7"/>
      <c r="K29" s="7"/>
      <c r="L29" s="7"/>
      <c r="M29" s="7"/>
    </row>
    <row r="30" spans="1:13" s="2" customFormat="1" x14ac:dyDescent="0.25">
      <c r="A30" s="8">
        <v>2015</v>
      </c>
      <c r="B30" s="19" t="s">
        <v>31</v>
      </c>
      <c r="C30" s="20">
        <v>158527</v>
      </c>
      <c r="D30" s="20">
        <v>8805</v>
      </c>
      <c r="E30" s="21"/>
      <c r="F30" s="7"/>
      <c r="G30" s="7"/>
      <c r="H30" s="7"/>
      <c r="I30" s="7"/>
      <c r="J30" s="7"/>
      <c r="K30" s="7"/>
      <c r="L30" s="7"/>
      <c r="M30" s="7"/>
    </row>
    <row r="31" spans="1:13" s="2" customFormat="1" x14ac:dyDescent="0.25">
      <c r="A31" s="8">
        <v>2015</v>
      </c>
      <c r="B31" s="19" t="s">
        <v>32</v>
      </c>
      <c r="C31" s="20">
        <v>157390</v>
      </c>
      <c r="D31" s="20">
        <v>8162</v>
      </c>
      <c r="E31" s="21"/>
      <c r="F31" s="7"/>
      <c r="G31" s="7"/>
      <c r="H31" s="7"/>
      <c r="I31" s="7"/>
      <c r="J31" s="7"/>
      <c r="K31" s="7"/>
      <c r="L31" s="7"/>
      <c r="M31" s="7"/>
    </row>
    <row r="32" spans="1:13" s="2" customFormat="1" x14ac:dyDescent="0.25">
      <c r="A32" s="8">
        <v>2015</v>
      </c>
      <c r="B32" s="19" t="s">
        <v>33</v>
      </c>
      <c r="C32" s="20">
        <v>156607</v>
      </c>
      <c r="D32" s="20">
        <v>7628</v>
      </c>
      <c r="E32" s="21"/>
      <c r="F32" s="7"/>
      <c r="G32" s="7"/>
      <c r="H32" s="7"/>
      <c r="I32" s="7"/>
      <c r="J32" s="7"/>
      <c r="K32" s="7"/>
      <c r="L32" s="7"/>
      <c r="M32" s="7"/>
    </row>
    <row r="33" spans="1:17" s="2" customFormat="1" x14ac:dyDescent="0.25">
      <c r="A33" s="8">
        <v>2015</v>
      </c>
      <c r="B33" s="19" t="s">
        <v>34</v>
      </c>
      <c r="C33" s="20">
        <v>157313</v>
      </c>
      <c r="D33" s="20">
        <v>7597</v>
      </c>
      <c r="E33" s="21"/>
      <c r="F33" s="7"/>
      <c r="G33" s="7"/>
      <c r="H33" s="7"/>
      <c r="I33" s="7"/>
      <c r="J33" s="7"/>
      <c r="K33" s="7"/>
      <c r="L33" s="7"/>
      <c r="M33" s="7"/>
    </row>
    <row r="34" spans="1:17" s="2" customFormat="1" x14ac:dyDescent="0.25">
      <c r="A34" s="8">
        <v>2015</v>
      </c>
      <c r="B34" s="19" t="s">
        <v>35</v>
      </c>
      <c r="C34" s="20">
        <v>157340</v>
      </c>
      <c r="D34" s="20">
        <v>7573</v>
      </c>
      <c r="E34" s="21"/>
      <c r="F34" s="7"/>
      <c r="G34" s="7"/>
      <c r="H34" s="7"/>
      <c r="I34" s="7"/>
      <c r="J34" s="7"/>
      <c r="K34" s="7"/>
      <c r="L34" s="7"/>
      <c r="M34" s="7"/>
    </row>
    <row r="35" spans="1:17" s="2" customFormat="1" x14ac:dyDescent="0.25">
      <c r="A35" s="8">
        <v>2015</v>
      </c>
      <c r="B35" s="19" t="s">
        <v>36</v>
      </c>
      <c r="C35" s="20">
        <v>157245</v>
      </c>
      <c r="D35" s="20">
        <v>7542</v>
      </c>
      <c r="E35" s="21"/>
      <c r="F35" s="7"/>
      <c r="G35" s="7"/>
      <c r="H35" s="7"/>
      <c r="I35" s="7"/>
      <c r="J35" s="7"/>
      <c r="K35" s="7"/>
      <c r="L35" s="7"/>
      <c r="M35" s="7"/>
    </row>
    <row r="36" spans="1:17" s="2" customFormat="1" x14ac:dyDescent="0.25">
      <c r="A36" s="8">
        <v>2016</v>
      </c>
      <c r="B36" s="19" t="s">
        <v>25</v>
      </c>
      <c r="C36" s="20">
        <v>157347</v>
      </c>
      <c r="D36" s="20">
        <v>8309</v>
      </c>
      <c r="E36" s="21"/>
      <c r="F36" s="7"/>
      <c r="G36" s="7"/>
      <c r="H36" s="7"/>
      <c r="I36" s="7"/>
      <c r="J36" s="7"/>
      <c r="K36" s="7"/>
      <c r="L36" s="7"/>
      <c r="M36" s="7"/>
    </row>
    <row r="37" spans="1:17" s="2" customFormat="1" x14ac:dyDescent="0.25">
      <c r="A37" s="8">
        <v>2016</v>
      </c>
      <c r="B37" s="19" t="s">
        <v>26</v>
      </c>
      <c r="C37" s="20">
        <v>158279</v>
      </c>
      <c r="D37" s="20">
        <v>8219</v>
      </c>
      <c r="E37" s="21"/>
      <c r="F37" s="7"/>
      <c r="G37" s="7"/>
      <c r="H37" s="7"/>
      <c r="I37" s="7"/>
      <c r="J37" s="7"/>
      <c r="K37" s="7"/>
      <c r="L37" s="7"/>
      <c r="M37" s="7"/>
    </row>
    <row r="38" spans="1:17" s="2" customFormat="1" x14ac:dyDescent="0.25">
      <c r="A38" s="8">
        <v>2016</v>
      </c>
      <c r="B38" s="19" t="s">
        <v>27</v>
      </c>
      <c r="C38" s="20">
        <v>158854</v>
      </c>
      <c r="D38" s="20">
        <v>8116</v>
      </c>
      <c r="E38" s="21"/>
      <c r="F38" s="7"/>
      <c r="G38" s="7"/>
      <c r="H38" s="7"/>
      <c r="I38" s="7"/>
      <c r="J38" s="7"/>
      <c r="K38" s="7"/>
      <c r="L38" s="7"/>
      <c r="M38" s="7"/>
    </row>
    <row r="39" spans="1:17" x14ac:dyDescent="0.25">
      <c r="A39" s="8">
        <v>2016</v>
      </c>
      <c r="B39" s="19" t="s">
        <v>28</v>
      </c>
      <c r="C39" s="20">
        <v>158488</v>
      </c>
      <c r="D39" s="20">
        <v>7413</v>
      </c>
      <c r="G39" s="29"/>
      <c r="H39" s="29"/>
      <c r="I39" s="29"/>
      <c r="J39" s="30"/>
      <c r="N39" s="32"/>
      <c r="O39" s="33"/>
      <c r="P39" s="33"/>
      <c r="Q39" s="33"/>
    </row>
    <row r="40" spans="1:17" x14ac:dyDescent="0.25">
      <c r="A40" s="8">
        <v>2016</v>
      </c>
      <c r="B40" s="19" t="s">
        <v>29</v>
      </c>
      <c r="C40" s="98">
        <v>158800</v>
      </c>
      <c r="D40" s="98">
        <v>7207</v>
      </c>
      <c r="G40" s="29"/>
      <c r="H40" s="29"/>
      <c r="I40" s="29"/>
      <c r="J40" s="30"/>
      <c r="N40" s="32"/>
      <c r="O40" s="33"/>
      <c r="P40" s="33"/>
      <c r="Q40" s="33"/>
    </row>
    <row r="41" spans="1:17" x14ac:dyDescent="0.25">
      <c r="A41" s="8">
        <v>2016</v>
      </c>
      <c r="B41" s="19" t="s">
        <v>30</v>
      </c>
      <c r="C41" s="98">
        <v>160135</v>
      </c>
      <c r="D41" s="98">
        <v>8144</v>
      </c>
      <c r="G41" s="29"/>
      <c r="H41" s="29"/>
      <c r="I41" s="29"/>
      <c r="J41" s="30"/>
      <c r="N41" s="32"/>
      <c r="O41" s="33"/>
      <c r="P41" s="33"/>
      <c r="Q41" s="33"/>
    </row>
    <row r="42" spans="1:17" x14ac:dyDescent="0.25">
      <c r="A42" s="8">
        <v>2016</v>
      </c>
      <c r="B42" s="19" t="s">
        <v>31</v>
      </c>
      <c r="C42" s="98">
        <v>160705</v>
      </c>
      <c r="D42" s="98">
        <v>8267</v>
      </c>
      <c r="G42" s="29"/>
      <c r="H42" s="29"/>
      <c r="I42" s="29"/>
      <c r="J42" s="30"/>
      <c r="N42" s="32"/>
      <c r="O42" s="33"/>
      <c r="P42" s="33"/>
      <c r="Q42" s="33"/>
    </row>
    <row r="43" spans="1:17" x14ac:dyDescent="0.25">
      <c r="A43" s="29"/>
      <c r="B43" s="29"/>
      <c r="C43" s="29"/>
      <c r="D43" s="30"/>
      <c r="G43" s="29"/>
      <c r="H43" s="29"/>
      <c r="I43" s="29"/>
      <c r="J43" s="30"/>
      <c r="N43" s="32"/>
      <c r="O43" s="33"/>
      <c r="P43" s="33"/>
      <c r="Q43" s="33"/>
    </row>
    <row r="44" spans="1:17" x14ac:dyDescent="0.25">
      <c r="A44" s="29"/>
      <c r="B44" s="29"/>
      <c r="C44" s="29"/>
      <c r="D44" s="30"/>
      <c r="G44" s="29"/>
      <c r="H44" s="29"/>
      <c r="I44" s="29"/>
      <c r="J44" s="30"/>
      <c r="N44" s="32"/>
      <c r="O44" s="33"/>
      <c r="P44" s="33"/>
      <c r="Q44" s="33"/>
    </row>
    <row r="45" spans="1:17" x14ac:dyDescent="0.25">
      <c r="A45" s="29"/>
      <c r="B45" s="29"/>
      <c r="C45" s="29"/>
      <c r="D45" s="30"/>
      <c r="G45" s="29"/>
      <c r="H45" s="29"/>
      <c r="I45" s="29"/>
      <c r="J45" s="30"/>
      <c r="N45" s="32"/>
      <c r="O45" s="33"/>
      <c r="P45" s="33"/>
      <c r="Q45" s="33"/>
    </row>
    <row r="46" spans="1:17" x14ac:dyDescent="0.25">
      <c r="A46" s="29"/>
      <c r="B46" s="29"/>
      <c r="C46" s="29"/>
      <c r="D46" s="30"/>
      <c r="G46" s="29"/>
      <c r="H46" s="29"/>
      <c r="I46" s="29"/>
      <c r="J46" s="30"/>
      <c r="N46" s="32"/>
      <c r="O46" s="33"/>
      <c r="P46" s="33"/>
      <c r="Q46" s="33"/>
    </row>
    <row r="47" spans="1:17" x14ac:dyDescent="0.25">
      <c r="A47" s="29"/>
      <c r="B47" s="29"/>
      <c r="C47" s="29"/>
      <c r="D47" s="30"/>
      <c r="G47" s="29"/>
      <c r="H47" s="29"/>
      <c r="I47" s="29"/>
      <c r="J47" s="30"/>
      <c r="N47" s="32"/>
      <c r="O47" s="33"/>
      <c r="P47" s="33"/>
      <c r="Q47" s="33"/>
    </row>
  </sheetData>
  <pageMargins left="0.7" right="0.7" top="0.75" bottom="0.75" header="0.3" footer="0.3"/>
  <pageSetup paperSize="0"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64"/>
  <sheetViews>
    <sheetView zoomScale="70" zoomScaleNormal="70" workbookViewId="0"/>
  </sheetViews>
  <sheetFormatPr defaultRowHeight="15" x14ac:dyDescent="0.25"/>
  <cols>
    <col min="2" max="2" width="26.28515625" style="44" customWidth="1"/>
    <col min="3" max="3" width="101.42578125" style="44" customWidth="1"/>
    <col min="4" max="6" width="16.140625" style="44" customWidth="1"/>
    <col min="7" max="7" width="12.7109375" style="44" customWidth="1"/>
    <col min="8" max="17" width="14.5703125" style="44" customWidth="1"/>
  </cols>
  <sheetData>
    <row r="1" spans="1:17" s="88" customFormat="1" x14ac:dyDescent="0.25">
      <c r="A1" s="1" t="s">
        <v>374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s="61" customFormat="1" x14ac:dyDescent="0.25">
      <c r="A2" s="61" t="s">
        <v>121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s="61" customFormat="1" x14ac:dyDescent="0.25">
      <c r="A3" s="61" t="s">
        <v>122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4" spans="1:17" s="61" customFormat="1" x14ac:dyDescent="0.25">
      <c r="A4" s="61" t="s">
        <v>123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s="61" customFormat="1" x14ac:dyDescent="0.25">
      <c r="A5" s="61" t="s">
        <v>57</v>
      </c>
      <c r="B5" s="4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</row>
    <row r="6" spans="1:17" s="61" customFormat="1" x14ac:dyDescent="0.25">
      <c r="A6" s="61" t="s">
        <v>84</v>
      </c>
      <c r="B6" s="44" t="s">
        <v>85</v>
      </c>
      <c r="C6" s="44" t="s">
        <v>86</v>
      </c>
      <c r="D6" s="44" t="s">
        <v>87</v>
      </c>
      <c r="E6" s="44" t="s">
        <v>88</v>
      </c>
      <c r="F6" s="44" t="s">
        <v>89</v>
      </c>
      <c r="G6" s="44" t="s">
        <v>90</v>
      </c>
      <c r="H6" s="44" t="s">
        <v>91</v>
      </c>
      <c r="I6" s="44" t="s">
        <v>92</v>
      </c>
      <c r="J6" s="44" t="s">
        <v>93</v>
      </c>
      <c r="K6" s="44" t="s">
        <v>94</v>
      </c>
      <c r="L6" s="44" t="s">
        <v>95</v>
      </c>
      <c r="M6" s="44" t="s">
        <v>96</v>
      </c>
      <c r="N6" s="44" t="s">
        <v>97</v>
      </c>
      <c r="O6" s="44" t="s">
        <v>98</v>
      </c>
      <c r="P6" s="44" t="s">
        <v>99</v>
      </c>
      <c r="Q6" s="44" t="s">
        <v>100</v>
      </c>
    </row>
    <row r="7" spans="1:17" s="36" customFormat="1" ht="80.25" customHeight="1" x14ac:dyDescent="0.25">
      <c r="A7" s="36" t="s">
        <v>101</v>
      </c>
      <c r="B7" s="66" t="s">
        <v>102</v>
      </c>
      <c r="C7" s="77" t="s">
        <v>56</v>
      </c>
      <c r="D7" s="66" t="s">
        <v>103</v>
      </c>
      <c r="E7" s="66" t="s">
        <v>104</v>
      </c>
      <c r="F7" s="66" t="s">
        <v>105</v>
      </c>
      <c r="G7" s="77" t="s">
        <v>106</v>
      </c>
      <c r="H7" s="77" t="s">
        <v>107</v>
      </c>
      <c r="I7" s="77" t="s">
        <v>108</v>
      </c>
      <c r="J7" s="77" t="s">
        <v>109</v>
      </c>
      <c r="K7" s="77" t="s">
        <v>110</v>
      </c>
      <c r="L7" s="77" t="s">
        <v>111</v>
      </c>
      <c r="M7" s="77" t="s">
        <v>112</v>
      </c>
      <c r="N7" s="66" t="s">
        <v>113</v>
      </c>
      <c r="O7" s="66" t="s">
        <v>114</v>
      </c>
      <c r="P7" s="66" t="s">
        <v>115</v>
      </c>
      <c r="Q7" s="66" t="s">
        <v>116</v>
      </c>
    </row>
    <row r="8" spans="1:17" s="61" customFormat="1" x14ac:dyDescent="0.25">
      <c r="A8" s="61" t="s">
        <v>117</v>
      </c>
      <c r="B8" s="44">
        <v>36061</v>
      </c>
      <c r="C8" s="44" t="s">
        <v>118</v>
      </c>
      <c r="D8" s="44">
        <v>1405088</v>
      </c>
      <c r="E8" s="44">
        <v>676</v>
      </c>
      <c r="F8" s="44">
        <v>946981</v>
      </c>
      <c r="G8" s="44">
        <v>4907</v>
      </c>
      <c r="H8" s="44">
        <v>946480</v>
      </c>
      <c r="I8" s="44">
        <v>4921</v>
      </c>
      <c r="J8" s="44">
        <v>868961</v>
      </c>
      <c r="K8" s="44">
        <v>5073</v>
      </c>
      <c r="L8" s="44">
        <v>77519</v>
      </c>
      <c r="M8" s="44">
        <v>2432</v>
      </c>
      <c r="N8" s="44">
        <v>501</v>
      </c>
      <c r="O8" s="44">
        <v>212</v>
      </c>
      <c r="P8" s="44">
        <v>458107</v>
      </c>
      <c r="Q8" s="44">
        <v>4848</v>
      </c>
    </row>
    <row r="9" spans="1:17" s="3" customFormat="1" x14ac:dyDescent="0.25">
      <c r="A9" s="3" t="s">
        <v>131</v>
      </c>
      <c r="B9" s="56">
        <v>3603801</v>
      </c>
      <c r="C9" s="56" t="s">
        <v>43</v>
      </c>
      <c r="D9" s="56">
        <v>180291</v>
      </c>
      <c r="E9" s="56">
        <v>2890</v>
      </c>
      <c r="F9" s="56">
        <v>118753</v>
      </c>
      <c r="G9" s="56">
        <v>2563</v>
      </c>
      <c r="H9" s="56">
        <v>118592</v>
      </c>
      <c r="I9" s="56">
        <v>2530</v>
      </c>
      <c r="J9" s="56">
        <v>101521</v>
      </c>
      <c r="K9" s="56">
        <v>2538</v>
      </c>
      <c r="L9" s="56">
        <v>17071</v>
      </c>
      <c r="M9" s="56">
        <v>1294</v>
      </c>
      <c r="N9" s="56">
        <v>161</v>
      </c>
      <c r="O9" s="56">
        <v>155</v>
      </c>
      <c r="P9" s="56">
        <v>61538</v>
      </c>
      <c r="Q9" s="56">
        <v>2127</v>
      </c>
    </row>
    <row r="10" spans="1:17" s="3" customFormat="1" x14ac:dyDescent="0.25">
      <c r="A10" s="3" t="s">
        <v>132</v>
      </c>
      <c r="B10" s="56">
        <v>3603802</v>
      </c>
      <c r="C10" s="56" t="s">
        <v>44</v>
      </c>
      <c r="D10" s="56">
        <v>111734</v>
      </c>
      <c r="E10" s="56">
        <v>2751</v>
      </c>
      <c r="F10" s="56">
        <v>64963</v>
      </c>
      <c r="G10" s="56">
        <v>2035</v>
      </c>
      <c r="H10" s="56">
        <v>64927</v>
      </c>
      <c r="I10" s="56">
        <v>2032</v>
      </c>
      <c r="J10" s="56">
        <v>58662</v>
      </c>
      <c r="K10" s="56">
        <v>1868</v>
      </c>
      <c r="L10" s="56">
        <v>6265</v>
      </c>
      <c r="M10" s="56">
        <v>742</v>
      </c>
      <c r="N10" s="56">
        <v>36</v>
      </c>
      <c r="O10" s="56">
        <v>42</v>
      </c>
      <c r="P10" s="56">
        <v>46771</v>
      </c>
      <c r="Q10" s="56">
        <v>2176</v>
      </c>
    </row>
    <row r="11" spans="1:17" s="3" customFormat="1" x14ac:dyDescent="0.25">
      <c r="A11" s="3" t="s">
        <v>133</v>
      </c>
      <c r="B11" s="56">
        <v>3603803</v>
      </c>
      <c r="C11" s="56" t="s">
        <v>45</v>
      </c>
      <c r="D11" s="56">
        <v>105201</v>
      </c>
      <c r="E11" s="56">
        <v>1865</v>
      </c>
      <c r="F11" s="56">
        <v>64709</v>
      </c>
      <c r="G11" s="56">
        <v>1578</v>
      </c>
      <c r="H11" s="56">
        <v>64658</v>
      </c>
      <c r="I11" s="56">
        <v>1567</v>
      </c>
      <c r="J11" s="56">
        <v>55748</v>
      </c>
      <c r="K11" s="56">
        <v>1379</v>
      </c>
      <c r="L11" s="56">
        <v>8910</v>
      </c>
      <c r="M11" s="56">
        <v>815</v>
      </c>
      <c r="N11" s="56">
        <v>51</v>
      </c>
      <c r="O11" s="56">
        <v>49</v>
      </c>
      <c r="P11" s="56">
        <v>40492</v>
      </c>
      <c r="Q11" s="56">
        <v>1666</v>
      </c>
    </row>
    <row r="12" spans="1:17" s="3" customFormat="1" x14ac:dyDescent="0.25">
      <c r="A12" s="3" t="s">
        <v>134</v>
      </c>
      <c r="B12" s="56">
        <v>3603804</v>
      </c>
      <c r="C12" s="56" t="s">
        <v>46</v>
      </c>
      <c r="D12" s="56">
        <v>98151</v>
      </c>
      <c r="E12" s="56">
        <v>2515</v>
      </c>
      <c r="F12" s="56">
        <v>54036</v>
      </c>
      <c r="G12" s="56">
        <v>1884</v>
      </c>
      <c r="H12" s="56">
        <v>54036</v>
      </c>
      <c r="I12" s="56">
        <v>1884</v>
      </c>
      <c r="J12" s="56">
        <v>47509</v>
      </c>
      <c r="K12" s="56">
        <v>1898</v>
      </c>
      <c r="L12" s="56">
        <v>6527</v>
      </c>
      <c r="M12" s="56">
        <v>621</v>
      </c>
      <c r="N12" s="56">
        <v>0</v>
      </c>
      <c r="O12" s="56">
        <v>27</v>
      </c>
      <c r="P12" s="56">
        <v>44115</v>
      </c>
      <c r="Q12" s="56">
        <v>1831</v>
      </c>
    </row>
    <row r="13" spans="1:17" s="3" customFormat="1" x14ac:dyDescent="0.25">
      <c r="A13" s="3" t="s">
        <v>135</v>
      </c>
      <c r="B13" s="56">
        <v>3603805</v>
      </c>
      <c r="C13" s="56" t="s">
        <v>136</v>
      </c>
      <c r="D13" s="56">
        <v>190644</v>
      </c>
      <c r="E13" s="56">
        <v>3394</v>
      </c>
      <c r="F13" s="56">
        <v>136684</v>
      </c>
      <c r="G13" s="56">
        <v>3017</v>
      </c>
      <c r="H13" s="56">
        <v>136641</v>
      </c>
      <c r="I13" s="56">
        <v>3010</v>
      </c>
      <c r="J13" s="56">
        <v>130118</v>
      </c>
      <c r="K13" s="56">
        <v>2883</v>
      </c>
      <c r="L13" s="56">
        <v>6523</v>
      </c>
      <c r="M13" s="56">
        <v>899</v>
      </c>
      <c r="N13" s="56">
        <v>43</v>
      </c>
      <c r="O13" s="56">
        <v>56</v>
      </c>
      <c r="P13" s="56">
        <v>53960</v>
      </c>
      <c r="Q13" s="56">
        <v>1940</v>
      </c>
    </row>
    <row r="14" spans="1:17" s="3" customFormat="1" x14ac:dyDescent="0.25">
      <c r="A14" s="3" t="s">
        <v>137</v>
      </c>
      <c r="B14" s="56">
        <v>3603806</v>
      </c>
      <c r="C14" s="56" t="s">
        <v>138</v>
      </c>
      <c r="D14" s="56">
        <v>168498</v>
      </c>
      <c r="E14" s="56">
        <v>3292</v>
      </c>
      <c r="F14" s="56">
        <v>118184</v>
      </c>
      <c r="G14" s="56">
        <v>2665</v>
      </c>
      <c r="H14" s="56">
        <v>118184</v>
      </c>
      <c r="I14" s="56">
        <v>2665</v>
      </c>
      <c r="J14" s="56">
        <v>110780</v>
      </c>
      <c r="K14" s="56">
        <v>2583</v>
      </c>
      <c r="L14" s="56">
        <v>7404</v>
      </c>
      <c r="M14" s="56">
        <v>736</v>
      </c>
      <c r="N14" s="56">
        <v>0</v>
      </c>
      <c r="O14" s="56">
        <v>27</v>
      </c>
      <c r="P14" s="56">
        <v>50314</v>
      </c>
      <c r="Q14" s="56">
        <v>2164</v>
      </c>
    </row>
    <row r="15" spans="1:17" s="3" customFormat="1" x14ac:dyDescent="0.25">
      <c r="A15" s="3" t="s">
        <v>139</v>
      </c>
      <c r="B15" s="56">
        <v>3603807</v>
      </c>
      <c r="C15" s="56" t="s">
        <v>140</v>
      </c>
      <c r="D15" s="56">
        <v>134866</v>
      </c>
      <c r="E15" s="56">
        <v>2394</v>
      </c>
      <c r="F15" s="56">
        <v>102100</v>
      </c>
      <c r="G15" s="56">
        <v>2353</v>
      </c>
      <c r="H15" s="56">
        <v>102100</v>
      </c>
      <c r="I15" s="56">
        <v>2353</v>
      </c>
      <c r="J15" s="56">
        <v>95174</v>
      </c>
      <c r="K15" s="56">
        <v>2376</v>
      </c>
      <c r="L15" s="56">
        <v>6926</v>
      </c>
      <c r="M15" s="56">
        <v>747</v>
      </c>
      <c r="N15" s="56">
        <v>0</v>
      </c>
      <c r="O15" s="56">
        <v>27</v>
      </c>
      <c r="P15" s="56">
        <v>32766</v>
      </c>
      <c r="Q15" s="56">
        <v>1423</v>
      </c>
    </row>
    <row r="16" spans="1:17" s="3" customFormat="1" x14ac:dyDescent="0.25">
      <c r="A16" s="3" t="s">
        <v>141</v>
      </c>
      <c r="B16" s="56">
        <v>3603808</v>
      </c>
      <c r="C16" s="56" t="s">
        <v>142</v>
      </c>
      <c r="D16" s="56">
        <v>134292</v>
      </c>
      <c r="E16" s="56">
        <v>2327</v>
      </c>
      <c r="F16" s="56">
        <v>98319</v>
      </c>
      <c r="G16" s="56">
        <v>2425</v>
      </c>
      <c r="H16" s="56">
        <v>98203</v>
      </c>
      <c r="I16" s="56">
        <v>2431</v>
      </c>
      <c r="J16" s="56">
        <v>92898</v>
      </c>
      <c r="K16" s="56">
        <v>2383</v>
      </c>
      <c r="L16" s="56">
        <v>5305</v>
      </c>
      <c r="M16" s="56">
        <v>584</v>
      </c>
      <c r="N16" s="56">
        <v>116</v>
      </c>
      <c r="O16" s="56">
        <v>86</v>
      </c>
      <c r="P16" s="56">
        <v>35973</v>
      </c>
      <c r="Q16" s="56">
        <v>1622</v>
      </c>
    </row>
    <row r="17" spans="1:17" s="3" customFormat="1" x14ac:dyDescent="0.25">
      <c r="A17" s="3" t="s">
        <v>143</v>
      </c>
      <c r="B17" s="56">
        <v>3603809</v>
      </c>
      <c r="C17" s="56" t="s">
        <v>144</v>
      </c>
      <c r="D17" s="56">
        <v>145607</v>
      </c>
      <c r="E17" s="56">
        <v>2603</v>
      </c>
      <c r="F17" s="56">
        <v>86993</v>
      </c>
      <c r="G17" s="56">
        <v>2331</v>
      </c>
      <c r="H17" s="56">
        <v>86915</v>
      </c>
      <c r="I17" s="56">
        <v>2341</v>
      </c>
      <c r="J17" s="56">
        <v>79389</v>
      </c>
      <c r="K17" s="56">
        <v>2275</v>
      </c>
      <c r="L17" s="56">
        <v>7526</v>
      </c>
      <c r="M17" s="56">
        <v>730</v>
      </c>
      <c r="N17" s="56">
        <v>78</v>
      </c>
      <c r="O17" s="56">
        <v>91</v>
      </c>
      <c r="P17" s="56">
        <v>58614</v>
      </c>
      <c r="Q17" s="56">
        <v>1886</v>
      </c>
    </row>
    <row r="18" spans="1:17" s="3" customFormat="1" x14ac:dyDescent="0.25">
      <c r="A18" s="3" t="s">
        <v>145</v>
      </c>
      <c r="B18" s="56">
        <v>3603810</v>
      </c>
      <c r="C18" s="56" t="s">
        <v>146</v>
      </c>
      <c r="D18" s="56">
        <v>135804</v>
      </c>
      <c r="E18" s="56">
        <v>2420</v>
      </c>
      <c r="F18" s="56">
        <v>102240</v>
      </c>
      <c r="G18" s="56">
        <v>2146</v>
      </c>
      <c r="H18" s="56">
        <v>102224</v>
      </c>
      <c r="I18" s="56">
        <v>2146</v>
      </c>
      <c r="J18" s="56">
        <v>97162</v>
      </c>
      <c r="K18" s="56">
        <v>1990</v>
      </c>
      <c r="L18" s="56">
        <v>5062</v>
      </c>
      <c r="M18" s="56">
        <v>527</v>
      </c>
      <c r="N18" s="56">
        <v>16</v>
      </c>
      <c r="O18" s="56">
        <v>18</v>
      </c>
      <c r="P18" s="56">
        <v>33564</v>
      </c>
      <c r="Q18" s="56">
        <v>1246</v>
      </c>
    </row>
    <row r="21" spans="1:17" x14ac:dyDescent="0.25">
      <c r="C21" s="7"/>
      <c r="D21" s="64"/>
      <c r="E21" s="64"/>
      <c r="F21" s="64"/>
      <c r="G21" s="64"/>
      <c r="H21" s="64"/>
    </row>
    <row r="22" spans="1:17" x14ac:dyDescent="0.25">
      <c r="C22" s="15" t="s">
        <v>375</v>
      </c>
      <c r="D22" s="111" t="s">
        <v>124</v>
      </c>
      <c r="E22" s="112"/>
      <c r="F22" s="111" t="s">
        <v>55</v>
      </c>
      <c r="G22" s="112"/>
    </row>
    <row r="23" spans="1:17" x14ac:dyDescent="0.25">
      <c r="D23" s="70" t="s">
        <v>125</v>
      </c>
      <c r="E23" s="70" t="s">
        <v>126</v>
      </c>
      <c r="F23" s="70" t="s">
        <v>125</v>
      </c>
      <c r="G23" s="70" t="s">
        <v>126</v>
      </c>
    </row>
    <row r="24" spans="1:17" x14ac:dyDescent="0.25">
      <c r="C24" s="44" t="s">
        <v>118</v>
      </c>
      <c r="D24" s="60">
        <f>VLOOKUP($C24, $C$8:$Q$18,8,FALSE)</f>
        <v>868961</v>
      </c>
      <c r="E24" s="71">
        <f>TRUNC(D24/$D$24,6)</f>
        <v>1</v>
      </c>
      <c r="F24" s="60">
        <f>VLOOKUP($C24, $C$8:$Q$18,10,FALSE)</f>
        <v>77519</v>
      </c>
      <c r="G24" s="71">
        <f>TRUNC(F24/$F$24,6)</f>
        <v>1</v>
      </c>
    </row>
    <row r="25" spans="1:17" x14ac:dyDescent="0.25">
      <c r="C25" s="44" t="s">
        <v>43</v>
      </c>
      <c r="D25" s="60">
        <f t="shared" ref="D25:D34" si="0">VLOOKUP($C25, $C$8:$Q$18,8,FALSE)</f>
        <v>101521</v>
      </c>
      <c r="E25" s="71">
        <f t="shared" ref="E25:E33" si="1">TRUNC(D25/$D$24,6)</f>
        <v>0.11683</v>
      </c>
      <c r="F25" s="60">
        <f t="shared" ref="F25:F34" si="2">VLOOKUP($C25, $C$8:$Q$18,10,FALSE)</f>
        <v>17071</v>
      </c>
      <c r="G25" s="71">
        <f t="shared" ref="G25:G32" si="3">TRUNC(F25/$F$24,6)</f>
        <v>0.220216</v>
      </c>
    </row>
    <row r="26" spans="1:17" x14ac:dyDescent="0.25">
      <c r="C26" s="44" t="s">
        <v>44</v>
      </c>
      <c r="D26" s="60">
        <f t="shared" si="0"/>
        <v>58662</v>
      </c>
      <c r="E26" s="71">
        <f t="shared" si="1"/>
        <v>6.7507999999999999E-2</v>
      </c>
      <c r="F26" s="60">
        <f t="shared" si="2"/>
        <v>6265</v>
      </c>
      <c r="G26" s="71">
        <f t="shared" si="3"/>
        <v>8.0818000000000001E-2</v>
      </c>
    </row>
    <row r="27" spans="1:17" x14ac:dyDescent="0.25">
      <c r="C27" s="44" t="s">
        <v>45</v>
      </c>
      <c r="D27" s="60">
        <f t="shared" si="0"/>
        <v>55748</v>
      </c>
      <c r="E27" s="71">
        <f t="shared" si="1"/>
        <v>6.4154000000000003E-2</v>
      </c>
      <c r="F27" s="60">
        <f t="shared" si="2"/>
        <v>8910</v>
      </c>
      <c r="G27" s="71">
        <f>TRUNC(F27/$F$24,6)</f>
        <v>0.114939</v>
      </c>
    </row>
    <row r="28" spans="1:17" x14ac:dyDescent="0.25">
      <c r="C28" s="44" t="s">
        <v>46</v>
      </c>
      <c r="D28" s="60">
        <f t="shared" si="0"/>
        <v>47509</v>
      </c>
      <c r="E28" s="71">
        <f t="shared" si="1"/>
        <v>5.4672999999999999E-2</v>
      </c>
      <c r="F28" s="60">
        <f t="shared" si="2"/>
        <v>6527</v>
      </c>
      <c r="G28" s="71">
        <f t="shared" si="3"/>
        <v>8.4197999999999995E-2</v>
      </c>
    </row>
    <row r="29" spans="1:17" x14ac:dyDescent="0.25">
      <c r="C29" s="44" t="s">
        <v>136</v>
      </c>
      <c r="D29" s="60">
        <f t="shared" si="0"/>
        <v>130118</v>
      </c>
      <c r="E29" s="71">
        <f t="shared" si="1"/>
        <v>0.14973900000000001</v>
      </c>
      <c r="F29" s="60">
        <f t="shared" si="2"/>
        <v>6523</v>
      </c>
      <c r="G29" s="71">
        <f>TRUNC(F29/$F$24,6)</f>
        <v>8.4147E-2</v>
      </c>
    </row>
    <row r="30" spans="1:17" x14ac:dyDescent="0.25">
      <c r="C30" s="44" t="s">
        <v>138</v>
      </c>
      <c r="D30" s="60">
        <f t="shared" si="0"/>
        <v>110780</v>
      </c>
      <c r="E30" s="71">
        <f t="shared" si="1"/>
        <v>0.12748499999999999</v>
      </c>
      <c r="F30" s="60">
        <f t="shared" si="2"/>
        <v>7404</v>
      </c>
      <c r="G30" s="71">
        <f t="shared" si="3"/>
        <v>9.5512E-2</v>
      </c>
    </row>
    <row r="31" spans="1:17" x14ac:dyDescent="0.25">
      <c r="C31" s="44" t="s">
        <v>140</v>
      </c>
      <c r="D31" s="60">
        <f t="shared" si="0"/>
        <v>95174</v>
      </c>
      <c r="E31" s="71">
        <f t="shared" si="1"/>
        <v>0.109526</v>
      </c>
      <c r="F31" s="60">
        <f t="shared" si="2"/>
        <v>6926</v>
      </c>
      <c r="G31" s="71">
        <f t="shared" si="3"/>
        <v>8.9344999999999994E-2</v>
      </c>
    </row>
    <row r="32" spans="1:17" x14ac:dyDescent="0.25">
      <c r="C32" s="44" t="s">
        <v>142</v>
      </c>
      <c r="D32" s="60">
        <f t="shared" si="0"/>
        <v>92898</v>
      </c>
      <c r="E32" s="71">
        <f t="shared" si="1"/>
        <v>0.106906</v>
      </c>
      <c r="F32" s="60">
        <f t="shared" si="2"/>
        <v>5305</v>
      </c>
      <c r="G32" s="71">
        <f t="shared" si="3"/>
        <v>6.8433999999999995E-2</v>
      </c>
    </row>
    <row r="33" spans="2:17" x14ac:dyDescent="0.25">
      <c r="C33" s="44" t="s">
        <v>144</v>
      </c>
      <c r="D33" s="60">
        <f t="shared" si="0"/>
        <v>79389</v>
      </c>
      <c r="E33" s="71">
        <f t="shared" si="1"/>
        <v>9.1359999999999997E-2</v>
      </c>
      <c r="F33" s="60">
        <f t="shared" si="2"/>
        <v>7526</v>
      </c>
      <c r="G33" s="71">
        <f>TRUNC(F33/$F$24,6)</f>
        <v>9.7085000000000005E-2</v>
      </c>
    </row>
    <row r="34" spans="2:17" x14ac:dyDescent="0.25">
      <c r="C34" s="44" t="s">
        <v>146</v>
      </c>
      <c r="D34" s="60">
        <f t="shared" si="0"/>
        <v>97162</v>
      </c>
      <c r="E34" s="71">
        <f>TRUNC(D34/$D$24,6)</f>
        <v>0.111813</v>
      </c>
      <c r="F34" s="60">
        <f t="shared" si="2"/>
        <v>5062</v>
      </c>
      <c r="G34" s="71">
        <f>TRUNC(F34/$F$24,6)</f>
        <v>6.5299999999999997E-2</v>
      </c>
    </row>
    <row r="37" spans="2:17" x14ac:dyDescent="0.25">
      <c r="C37" s="45" t="s">
        <v>130</v>
      </c>
    </row>
    <row r="38" spans="2:17" x14ac:dyDescent="0.25">
      <c r="C38" s="39" t="s">
        <v>83</v>
      </c>
      <c r="D38" s="65" t="s">
        <v>124</v>
      </c>
      <c r="E38" s="65" t="s">
        <v>55</v>
      </c>
      <c r="F38" s="65" t="s">
        <v>54</v>
      </c>
      <c r="G38" s="72"/>
    </row>
    <row r="39" spans="2:17" x14ac:dyDescent="0.25">
      <c r="C39" s="44" t="s">
        <v>48</v>
      </c>
      <c r="D39" s="78">
        <f>F39-E39</f>
        <v>21137954</v>
      </c>
      <c r="E39" s="78">
        <f>VLOOKUP(C39, 'Step 4'!$A$3:$I$203,6,FALSE)</f>
        <v>1146497</v>
      </c>
      <c r="F39" s="78">
        <f>VLOOKUP(C39, 'Step 2'!$A$3:$I$203,6,FALSE)</f>
        <v>22284451</v>
      </c>
    </row>
    <row r="40" spans="2:17" x14ac:dyDescent="0.25">
      <c r="I40" s="71"/>
    </row>
    <row r="41" spans="2:17" s="88" customFormat="1" x14ac:dyDescent="0.2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2:17" x14ac:dyDescent="0.25">
      <c r="C42" s="15" t="s">
        <v>127</v>
      </c>
      <c r="D42" s="39">
        <f>National!M16</f>
        <v>6.5</v>
      </c>
    </row>
    <row r="45" spans="2:17" s="62" customFormat="1" x14ac:dyDescent="0.25">
      <c r="C45" s="39" t="s">
        <v>376</v>
      </c>
      <c r="D45" s="44"/>
      <c r="E45" s="44"/>
      <c r="F45" s="44"/>
      <c r="G45" s="60"/>
      <c r="H45" s="60"/>
      <c r="I45" s="60"/>
      <c r="J45" s="76"/>
      <c r="K45" s="76"/>
      <c r="L45" s="76"/>
      <c r="M45" s="44"/>
      <c r="N45" s="44"/>
      <c r="O45" s="44"/>
      <c r="P45" s="44"/>
      <c r="Q45" s="44"/>
    </row>
    <row r="46" spans="2:17" s="62" customFormat="1" ht="14.45" customHeight="1" x14ac:dyDescent="0.25">
      <c r="B46" s="44"/>
      <c r="C46" s="44"/>
      <c r="D46" s="113" t="s">
        <v>128</v>
      </c>
      <c r="E46" s="114"/>
      <c r="F46" s="115" t="s">
        <v>83</v>
      </c>
      <c r="G46" s="116"/>
      <c r="H46" s="108" t="s">
        <v>129</v>
      </c>
      <c r="I46" s="109"/>
      <c r="J46" s="109"/>
      <c r="K46" s="110"/>
      <c r="L46" s="44"/>
      <c r="M46" s="44"/>
      <c r="N46" s="44"/>
      <c r="O46" s="44"/>
    </row>
    <row r="47" spans="2:17" s="62" customFormat="1" ht="29.25" x14ac:dyDescent="0.25">
      <c r="B47" s="44"/>
      <c r="C47" s="44"/>
      <c r="D47" s="70" t="s">
        <v>124</v>
      </c>
      <c r="E47" s="70" t="s">
        <v>55</v>
      </c>
      <c r="F47" s="70" t="s">
        <v>124</v>
      </c>
      <c r="G47" s="70" t="s">
        <v>55</v>
      </c>
      <c r="H47" s="82" t="s">
        <v>124</v>
      </c>
      <c r="I47" s="82" t="s">
        <v>55</v>
      </c>
      <c r="J47" s="82" t="s">
        <v>54</v>
      </c>
      <c r="K47" s="87" t="s">
        <v>75</v>
      </c>
      <c r="L47" s="44"/>
      <c r="M47" s="44"/>
      <c r="N47" s="44"/>
      <c r="O47" s="44"/>
    </row>
    <row r="48" spans="2:17" s="3" customFormat="1" x14ac:dyDescent="0.25">
      <c r="B48" s="56"/>
      <c r="C48" s="56" t="s">
        <v>43</v>
      </c>
      <c r="D48" s="79">
        <f>VLOOKUP($C48,$C$24:$G$34,3,FALSE)</f>
        <v>0.11683</v>
      </c>
      <c r="E48" s="79">
        <f>VLOOKUP($C48,$C$24:$G$34,5,FALSE)</f>
        <v>0.220216</v>
      </c>
      <c r="F48" s="80">
        <f>$D$39</f>
        <v>21137954</v>
      </c>
      <c r="G48" s="80">
        <f>$E$39</f>
        <v>1146497</v>
      </c>
      <c r="H48" s="80">
        <f t="shared" ref="H48:H57" si="4">D48*F48</f>
        <v>2469547.1658200002</v>
      </c>
      <c r="I48" s="80">
        <f t="shared" ref="I48:I57" si="5">E48*G48</f>
        <v>252476.98335199998</v>
      </c>
      <c r="J48" s="80">
        <f>H48+I48</f>
        <v>2722024.1491720001</v>
      </c>
      <c r="K48" s="81">
        <f>ROUND(TRUNC(I48/J48,4)*100,1)</f>
        <v>9.3000000000000007</v>
      </c>
      <c r="L48" s="56"/>
      <c r="M48" s="56"/>
      <c r="N48" s="56"/>
      <c r="O48" s="56"/>
    </row>
    <row r="49" spans="2:17" s="3" customFormat="1" x14ac:dyDescent="0.25">
      <c r="B49" s="56"/>
      <c r="C49" s="56" t="s">
        <v>44</v>
      </c>
      <c r="D49" s="79">
        <f t="shared" ref="D49:D56" si="6">VLOOKUP($C49,$C$24:$G$34,3,FALSE)</f>
        <v>6.7507999999999999E-2</v>
      </c>
      <c r="E49" s="79">
        <f t="shared" ref="E49:E56" si="7">VLOOKUP($C49,$C$24:$G$34,5,FALSE)</f>
        <v>8.0818000000000001E-2</v>
      </c>
      <c r="F49" s="80">
        <f t="shared" ref="F49:F57" si="8">$D$39</f>
        <v>21137954</v>
      </c>
      <c r="G49" s="80">
        <f t="shared" ref="G49:G57" si="9">$E$39</f>
        <v>1146497</v>
      </c>
      <c r="H49" s="80">
        <f t="shared" si="4"/>
        <v>1426980.9986320001</v>
      </c>
      <c r="I49" s="80">
        <f t="shared" si="5"/>
        <v>92657.594546000008</v>
      </c>
      <c r="J49" s="80">
        <f t="shared" ref="J49:J57" si="10">H49+I49</f>
        <v>1519638.5931780001</v>
      </c>
      <c r="K49" s="81">
        <f t="shared" ref="K49:K57" si="11">ROUND(TRUNC(I49/J49,4)*100,1)</f>
        <v>6.1</v>
      </c>
      <c r="L49" s="56"/>
      <c r="M49" s="56"/>
      <c r="N49" s="56"/>
      <c r="O49" s="56"/>
    </row>
    <row r="50" spans="2:17" s="3" customFormat="1" x14ac:dyDescent="0.25">
      <c r="B50" s="56"/>
      <c r="C50" s="56" t="s">
        <v>45</v>
      </c>
      <c r="D50" s="79">
        <f t="shared" si="6"/>
        <v>6.4154000000000003E-2</v>
      </c>
      <c r="E50" s="79">
        <f t="shared" si="7"/>
        <v>0.114939</v>
      </c>
      <c r="F50" s="80">
        <f t="shared" si="8"/>
        <v>21137954</v>
      </c>
      <c r="G50" s="80">
        <f t="shared" si="9"/>
        <v>1146497</v>
      </c>
      <c r="H50" s="80">
        <f t="shared" si="4"/>
        <v>1356084.300916</v>
      </c>
      <c r="I50" s="80">
        <f t="shared" si="5"/>
        <v>131777.21868300001</v>
      </c>
      <c r="J50" s="80">
        <f t="shared" si="10"/>
        <v>1487861.519599</v>
      </c>
      <c r="K50" s="81">
        <f t="shared" si="11"/>
        <v>8.9</v>
      </c>
      <c r="L50" s="56"/>
      <c r="M50" s="56"/>
      <c r="N50" s="56"/>
      <c r="O50" s="56"/>
    </row>
    <row r="51" spans="2:17" s="3" customFormat="1" x14ac:dyDescent="0.25">
      <c r="B51" s="56"/>
      <c r="C51" s="56" t="s">
        <v>46</v>
      </c>
      <c r="D51" s="79">
        <f t="shared" si="6"/>
        <v>5.4672999999999999E-2</v>
      </c>
      <c r="E51" s="79">
        <f t="shared" si="7"/>
        <v>8.4197999999999995E-2</v>
      </c>
      <c r="F51" s="80">
        <f t="shared" si="8"/>
        <v>21137954</v>
      </c>
      <c r="G51" s="80">
        <f t="shared" si="9"/>
        <v>1146497</v>
      </c>
      <c r="H51" s="80">
        <f t="shared" si="4"/>
        <v>1155675.359042</v>
      </c>
      <c r="I51" s="80">
        <f t="shared" si="5"/>
        <v>96532.754405999993</v>
      </c>
      <c r="J51" s="80">
        <f t="shared" si="10"/>
        <v>1252208.113448</v>
      </c>
      <c r="K51" s="81">
        <f t="shared" si="11"/>
        <v>7.7</v>
      </c>
      <c r="L51" s="56"/>
      <c r="M51" s="56"/>
      <c r="N51" s="56"/>
      <c r="O51" s="56"/>
    </row>
    <row r="52" spans="2:17" s="3" customFormat="1" x14ac:dyDescent="0.25">
      <c r="B52" s="56"/>
      <c r="C52" s="56" t="s">
        <v>136</v>
      </c>
      <c r="D52" s="79">
        <f t="shared" si="6"/>
        <v>0.14973900000000001</v>
      </c>
      <c r="E52" s="79">
        <f t="shared" si="7"/>
        <v>8.4147E-2</v>
      </c>
      <c r="F52" s="80">
        <f t="shared" si="8"/>
        <v>21137954</v>
      </c>
      <c r="G52" s="80">
        <f t="shared" si="9"/>
        <v>1146497</v>
      </c>
      <c r="H52" s="80">
        <f t="shared" si="4"/>
        <v>3165176.0940060001</v>
      </c>
      <c r="I52" s="80">
        <f t="shared" si="5"/>
        <v>96474.283058999994</v>
      </c>
      <c r="J52" s="80">
        <f t="shared" si="10"/>
        <v>3261650.3770650001</v>
      </c>
      <c r="K52" s="81">
        <f t="shared" si="11"/>
        <v>3</v>
      </c>
      <c r="L52" s="56"/>
      <c r="M52" s="56"/>
      <c r="N52" s="56"/>
      <c r="O52" s="56"/>
    </row>
    <row r="53" spans="2:17" s="62" customFormat="1" x14ac:dyDescent="0.25">
      <c r="B53" s="44"/>
      <c r="C53" s="44" t="s">
        <v>138</v>
      </c>
      <c r="D53" s="79">
        <f t="shared" si="6"/>
        <v>0.12748499999999999</v>
      </c>
      <c r="E53" s="79">
        <f t="shared" si="7"/>
        <v>9.5512E-2</v>
      </c>
      <c r="F53" s="80">
        <f t="shared" si="8"/>
        <v>21137954</v>
      </c>
      <c r="G53" s="80">
        <f t="shared" si="9"/>
        <v>1146497</v>
      </c>
      <c r="H53" s="80">
        <f t="shared" si="4"/>
        <v>2694772.0656899996</v>
      </c>
      <c r="I53" s="80">
        <f t="shared" si="5"/>
        <v>109504.221464</v>
      </c>
      <c r="J53" s="80">
        <f t="shared" si="10"/>
        <v>2804276.2871539998</v>
      </c>
      <c r="K53" s="81">
        <f t="shared" si="11"/>
        <v>3.9</v>
      </c>
      <c r="L53" s="44"/>
      <c r="M53" s="44"/>
      <c r="N53" s="44"/>
      <c r="O53" s="44"/>
    </row>
    <row r="54" spans="2:17" s="88" customFormat="1" x14ac:dyDescent="0.25">
      <c r="B54" s="44"/>
      <c r="C54" s="7" t="s">
        <v>140</v>
      </c>
      <c r="D54" s="79">
        <f t="shared" si="6"/>
        <v>0.109526</v>
      </c>
      <c r="E54" s="79">
        <f t="shared" si="7"/>
        <v>8.9344999999999994E-2</v>
      </c>
      <c r="F54" s="80">
        <f t="shared" si="8"/>
        <v>21137954</v>
      </c>
      <c r="G54" s="80">
        <f t="shared" si="9"/>
        <v>1146497</v>
      </c>
      <c r="H54" s="80">
        <f t="shared" si="4"/>
        <v>2315155.5498040002</v>
      </c>
      <c r="I54" s="80">
        <f t="shared" si="5"/>
        <v>102433.77446499999</v>
      </c>
      <c r="J54" s="80">
        <f t="shared" si="10"/>
        <v>2417589.324269</v>
      </c>
      <c r="K54" s="81">
        <f t="shared" si="11"/>
        <v>4.2</v>
      </c>
      <c r="L54" s="44"/>
      <c r="M54" s="44"/>
      <c r="N54" s="44"/>
      <c r="O54" s="44"/>
    </row>
    <row r="55" spans="2:17" s="88" customFormat="1" x14ac:dyDescent="0.25">
      <c r="B55" s="44"/>
      <c r="C55" s="7" t="s">
        <v>142</v>
      </c>
      <c r="D55" s="79">
        <f t="shared" si="6"/>
        <v>0.106906</v>
      </c>
      <c r="E55" s="79">
        <f t="shared" si="7"/>
        <v>6.8433999999999995E-2</v>
      </c>
      <c r="F55" s="80">
        <f t="shared" si="8"/>
        <v>21137954</v>
      </c>
      <c r="G55" s="80">
        <f t="shared" si="9"/>
        <v>1146497</v>
      </c>
      <c r="H55" s="80">
        <f t="shared" si="4"/>
        <v>2259774.110324</v>
      </c>
      <c r="I55" s="80">
        <f t="shared" si="5"/>
        <v>78459.375697999989</v>
      </c>
      <c r="J55" s="80">
        <f t="shared" si="10"/>
        <v>2338233.4860220002</v>
      </c>
      <c r="K55" s="81">
        <f t="shared" si="11"/>
        <v>3.4</v>
      </c>
      <c r="L55" s="44"/>
      <c r="M55" s="44"/>
      <c r="N55" s="44"/>
      <c r="O55" s="44"/>
    </row>
    <row r="56" spans="2:17" s="88" customFormat="1" x14ac:dyDescent="0.25">
      <c r="B56" s="44"/>
      <c r="C56" s="7" t="s">
        <v>144</v>
      </c>
      <c r="D56" s="79">
        <f t="shared" si="6"/>
        <v>9.1359999999999997E-2</v>
      </c>
      <c r="E56" s="79">
        <f t="shared" si="7"/>
        <v>9.7085000000000005E-2</v>
      </c>
      <c r="F56" s="80">
        <f t="shared" si="8"/>
        <v>21137954</v>
      </c>
      <c r="G56" s="80">
        <f t="shared" si="9"/>
        <v>1146497</v>
      </c>
      <c r="H56" s="80">
        <f t="shared" si="4"/>
        <v>1931163.47744</v>
      </c>
      <c r="I56" s="80">
        <f t="shared" si="5"/>
        <v>111307.66124500001</v>
      </c>
      <c r="J56" s="80">
        <f t="shared" si="10"/>
        <v>2042471.1386850001</v>
      </c>
      <c r="K56" s="81">
        <f t="shared" si="11"/>
        <v>5.4</v>
      </c>
      <c r="L56" s="44"/>
      <c r="M56" s="44"/>
      <c r="N56" s="44"/>
      <c r="O56" s="44"/>
    </row>
    <row r="57" spans="2:17" s="88" customFormat="1" x14ac:dyDescent="0.25">
      <c r="B57" s="44"/>
      <c r="C57" s="7" t="s">
        <v>146</v>
      </c>
      <c r="D57" s="79">
        <f>VLOOKUP($C57,$C$24:$G$34,3,FALSE)</f>
        <v>0.111813</v>
      </c>
      <c r="E57" s="79">
        <f>VLOOKUP($C57,$C$24:$G$34,5,FALSE)</f>
        <v>6.5299999999999997E-2</v>
      </c>
      <c r="F57" s="80">
        <f t="shared" si="8"/>
        <v>21137954</v>
      </c>
      <c r="G57" s="80">
        <f t="shared" si="9"/>
        <v>1146497</v>
      </c>
      <c r="H57" s="80">
        <f t="shared" si="4"/>
        <v>2363498.0506019997</v>
      </c>
      <c r="I57" s="80">
        <f t="shared" si="5"/>
        <v>74866.254099999991</v>
      </c>
      <c r="J57" s="80">
        <f t="shared" si="10"/>
        <v>2438364.3047019998</v>
      </c>
      <c r="K57" s="81">
        <f t="shared" si="11"/>
        <v>3.1</v>
      </c>
      <c r="L57" s="44"/>
      <c r="M57" s="44"/>
      <c r="N57" s="44"/>
      <c r="O57" s="44"/>
    </row>
    <row r="58" spans="2:17" x14ac:dyDescent="0.25">
      <c r="C58" s="43" t="s">
        <v>175</v>
      </c>
      <c r="D58" s="56"/>
      <c r="E58" s="56"/>
      <c r="F58" s="56"/>
      <c r="G58" s="80"/>
      <c r="H58" s="60">
        <f>SUM(H48:H57)</f>
        <v>21137827.172276001</v>
      </c>
      <c r="I58" s="60">
        <f>SUM(I48:I57)</f>
        <v>1146490.1210180002</v>
      </c>
      <c r="J58" s="60">
        <f>SUM(J48:J57)</f>
        <v>22284317.293293998</v>
      </c>
      <c r="K58" s="39">
        <f>ROUND(TRUNC(I58/J58,4)*100,1)</f>
        <v>5.0999999999999996</v>
      </c>
    </row>
    <row r="60" spans="2:17" s="62" customFormat="1" x14ac:dyDescent="0.25"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</row>
    <row r="61" spans="2:17" s="62" customFormat="1" x14ac:dyDescent="0.25"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</row>
    <row r="62" spans="2:17" s="62" customFormat="1" x14ac:dyDescent="0.25"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</row>
    <row r="63" spans="2:17" s="62" customFormat="1" x14ac:dyDescent="0.25"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</row>
    <row r="64" spans="2:17" s="62" customFormat="1" x14ac:dyDescent="0.25"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</row>
  </sheetData>
  <sortState ref="C82:M90">
    <sortCondition descending="1" ref="K82:K90"/>
  </sortState>
  <mergeCells count="5">
    <mergeCell ref="H46:K46"/>
    <mergeCell ref="D22:E22"/>
    <mergeCell ref="F22:G22"/>
    <mergeCell ref="D46:E46"/>
    <mergeCell ref="F46:G46"/>
  </mergeCells>
  <conditionalFormatting sqref="K48:K58">
    <cfRule type="cellIs" dxfId="1" priority="3" operator="greaterThanOrEqual">
      <formula>$D$42</formula>
    </cfRule>
  </conditionalFormatting>
  <pageMargins left="0.7" right="0.7" top="0.75" bottom="0.75" header="0.3" footer="0.3"/>
  <pageSetup paperSize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Q71"/>
  <sheetViews>
    <sheetView topLeftCell="A22" zoomScale="80" zoomScaleNormal="80" workbookViewId="0">
      <selection activeCell="A71" sqref="A71:XFD76"/>
    </sheetView>
  </sheetViews>
  <sheetFormatPr defaultColWidth="9.140625" defaultRowHeight="15" x14ac:dyDescent="0.25"/>
  <cols>
    <col min="1" max="1" width="19.85546875" style="44" customWidth="1"/>
    <col min="2" max="2" width="9.140625" style="44"/>
    <col min="3" max="3" width="78" style="7" customWidth="1"/>
    <col min="4" max="6" width="19.42578125" style="44" customWidth="1"/>
    <col min="7" max="7" width="19" style="44" customWidth="1"/>
    <col min="8" max="17" width="14.5703125" style="44" customWidth="1"/>
    <col min="18" max="16384" width="9.140625" style="62"/>
  </cols>
  <sheetData>
    <row r="1" spans="1:17" s="88" customFormat="1" x14ac:dyDescent="0.25">
      <c r="A1" s="1" t="s">
        <v>374</v>
      </c>
      <c r="B1" s="44"/>
      <c r="C1" s="7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x14ac:dyDescent="0.25">
      <c r="A2" s="44" t="s">
        <v>121</v>
      </c>
    </row>
    <row r="3" spans="1:17" x14ac:dyDescent="0.25">
      <c r="A3" s="44" t="s">
        <v>122</v>
      </c>
    </row>
    <row r="4" spans="1:17" x14ac:dyDescent="0.25">
      <c r="A4" s="44" t="s">
        <v>123</v>
      </c>
    </row>
    <row r="5" spans="1:17" x14ac:dyDescent="0.25">
      <c r="A5" s="44" t="s">
        <v>57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</row>
    <row r="6" spans="1:17" x14ac:dyDescent="0.25">
      <c r="A6" s="44" t="s">
        <v>84</v>
      </c>
      <c r="B6" s="44" t="s">
        <v>85</v>
      </c>
      <c r="C6" s="7" t="s">
        <v>86</v>
      </c>
      <c r="D6" s="44" t="s">
        <v>87</v>
      </c>
      <c r="E6" s="44" t="s">
        <v>88</v>
      </c>
      <c r="F6" s="44" t="s">
        <v>89</v>
      </c>
      <c r="G6" s="44" t="s">
        <v>90</v>
      </c>
      <c r="H6" s="44" t="s">
        <v>91</v>
      </c>
      <c r="I6" s="44" t="s">
        <v>92</v>
      </c>
      <c r="J6" s="44" t="s">
        <v>93</v>
      </c>
      <c r="K6" s="44" t="s">
        <v>94</v>
      </c>
      <c r="L6" s="44" t="s">
        <v>95</v>
      </c>
      <c r="M6" s="44" t="s">
        <v>96</v>
      </c>
      <c r="N6" s="44" t="s">
        <v>97</v>
      </c>
      <c r="O6" s="44" t="s">
        <v>98</v>
      </c>
      <c r="P6" s="44" t="s">
        <v>99</v>
      </c>
      <c r="Q6" s="44" t="s">
        <v>100</v>
      </c>
    </row>
    <row r="7" spans="1:17" s="36" customFormat="1" ht="80.25" customHeight="1" x14ac:dyDescent="0.25">
      <c r="A7" s="66" t="s">
        <v>101</v>
      </c>
      <c r="B7" s="66" t="s">
        <v>102</v>
      </c>
      <c r="C7" s="67" t="s">
        <v>56</v>
      </c>
      <c r="D7" s="77" t="s">
        <v>103</v>
      </c>
      <c r="E7" s="77" t="s">
        <v>104</v>
      </c>
      <c r="F7" s="77" t="s">
        <v>105</v>
      </c>
      <c r="G7" s="77" t="s">
        <v>106</v>
      </c>
      <c r="H7" s="77" t="s">
        <v>107</v>
      </c>
      <c r="I7" s="77" t="s">
        <v>108</v>
      </c>
      <c r="J7" s="77" t="s">
        <v>109</v>
      </c>
      <c r="K7" s="77" t="s">
        <v>110</v>
      </c>
      <c r="L7" s="77" t="s">
        <v>111</v>
      </c>
      <c r="M7" s="77" t="s">
        <v>112</v>
      </c>
      <c r="N7" s="77" t="s">
        <v>113</v>
      </c>
      <c r="O7" s="66" t="s">
        <v>114</v>
      </c>
      <c r="P7" s="66" t="s">
        <v>115</v>
      </c>
      <c r="Q7" s="66" t="s">
        <v>116</v>
      </c>
    </row>
    <row r="8" spans="1:17" s="36" customFormat="1" ht="33" customHeight="1" x14ac:dyDescent="0.25">
      <c r="A8" s="66" t="s">
        <v>119</v>
      </c>
      <c r="B8" s="66">
        <v>36081</v>
      </c>
      <c r="C8" s="68" t="s">
        <v>120</v>
      </c>
      <c r="D8" s="66">
        <v>1865736</v>
      </c>
      <c r="E8" s="66">
        <v>811</v>
      </c>
      <c r="F8" s="66">
        <v>1197911</v>
      </c>
      <c r="G8" s="66">
        <v>3768</v>
      </c>
      <c r="H8" s="66">
        <v>1197419</v>
      </c>
      <c r="I8" s="66">
        <v>3765</v>
      </c>
      <c r="J8" s="66">
        <v>1083846</v>
      </c>
      <c r="K8" s="66">
        <v>3966</v>
      </c>
      <c r="L8" s="66">
        <v>113573</v>
      </c>
      <c r="M8" s="66">
        <v>2298</v>
      </c>
      <c r="N8" s="66">
        <v>492</v>
      </c>
      <c r="O8" s="66">
        <v>158</v>
      </c>
      <c r="P8" s="66">
        <v>667825</v>
      </c>
      <c r="Q8" s="66">
        <v>3702</v>
      </c>
    </row>
    <row r="9" spans="1:17" x14ac:dyDescent="0.25">
      <c r="A9" s="44" t="s">
        <v>147</v>
      </c>
      <c r="B9" s="44">
        <v>3604101</v>
      </c>
      <c r="C9" s="7" t="s">
        <v>148</v>
      </c>
      <c r="D9" s="44">
        <v>149082</v>
      </c>
      <c r="E9" s="44">
        <v>2487</v>
      </c>
      <c r="F9" s="44">
        <v>105095</v>
      </c>
      <c r="G9" s="44">
        <v>2220</v>
      </c>
      <c r="H9" s="44">
        <v>105068</v>
      </c>
      <c r="I9" s="44">
        <v>2223</v>
      </c>
      <c r="J9" s="44">
        <v>94256</v>
      </c>
      <c r="K9" s="44">
        <v>2187</v>
      </c>
      <c r="L9" s="44">
        <v>10812</v>
      </c>
      <c r="M9" s="44">
        <v>672</v>
      </c>
      <c r="N9" s="44">
        <v>27</v>
      </c>
      <c r="O9" s="44">
        <v>25</v>
      </c>
      <c r="P9" s="44">
        <v>43987</v>
      </c>
      <c r="Q9" s="44">
        <v>1449</v>
      </c>
    </row>
    <row r="10" spans="1:17" s="3" customFormat="1" x14ac:dyDescent="0.25">
      <c r="A10" s="56" t="s">
        <v>149</v>
      </c>
      <c r="B10" s="56">
        <v>3604102</v>
      </c>
      <c r="C10" s="69" t="s">
        <v>150</v>
      </c>
      <c r="D10" s="56">
        <v>146421</v>
      </c>
      <c r="E10" s="56">
        <v>2926</v>
      </c>
      <c r="F10" s="56">
        <v>97138</v>
      </c>
      <c r="G10" s="56">
        <v>2235</v>
      </c>
      <c r="H10" s="56">
        <v>97121</v>
      </c>
      <c r="I10" s="56">
        <v>2233</v>
      </c>
      <c r="J10" s="56">
        <v>89035</v>
      </c>
      <c r="K10" s="56">
        <v>2187</v>
      </c>
      <c r="L10" s="56">
        <v>8086</v>
      </c>
      <c r="M10" s="56">
        <v>698</v>
      </c>
      <c r="N10" s="56">
        <v>17</v>
      </c>
      <c r="O10" s="56">
        <v>27</v>
      </c>
      <c r="P10" s="56">
        <v>49283</v>
      </c>
      <c r="Q10" s="56">
        <v>1689</v>
      </c>
    </row>
    <row r="11" spans="1:17" s="3" customFormat="1" x14ac:dyDescent="0.25">
      <c r="A11" s="56" t="s">
        <v>151</v>
      </c>
      <c r="B11" s="56">
        <v>3604103</v>
      </c>
      <c r="C11" s="69" t="s">
        <v>152</v>
      </c>
      <c r="D11" s="56">
        <v>211997</v>
      </c>
      <c r="E11" s="56">
        <v>2691</v>
      </c>
      <c r="F11" s="56">
        <v>125782</v>
      </c>
      <c r="G11" s="56">
        <v>2271</v>
      </c>
      <c r="H11" s="56">
        <v>125715</v>
      </c>
      <c r="I11" s="56">
        <v>2270</v>
      </c>
      <c r="J11" s="56">
        <v>114948</v>
      </c>
      <c r="K11" s="56">
        <v>2111</v>
      </c>
      <c r="L11" s="56">
        <v>10767</v>
      </c>
      <c r="M11" s="56">
        <v>782</v>
      </c>
      <c r="N11" s="56">
        <v>67</v>
      </c>
      <c r="O11" s="56">
        <v>55</v>
      </c>
      <c r="P11" s="56">
        <v>86215</v>
      </c>
      <c r="Q11" s="56">
        <v>1927</v>
      </c>
    </row>
    <row r="12" spans="1:17" s="3" customFormat="1" x14ac:dyDescent="0.25">
      <c r="A12" s="56" t="s">
        <v>153</v>
      </c>
      <c r="B12" s="56">
        <v>3604104</v>
      </c>
      <c r="C12" s="69" t="s">
        <v>154</v>
      </c>
      <c r="D12" s="56">
        <v>100224</v>
      </c>
      <c r="E12" s="56">
        <v>1615</v>
      </c>
      <c r="F12" s="56">
        <v>63245</v>
      </c>
      <c r="G12" s="56">
        <v>1468</v>
      </c>
      <c r="H12" s="56">
        <v>63223</v>
      </c>
      <c r="I12" s="56">
        <v>1470</v>
      </c>
      <c r="J12" s="56">
        <v>58427</v>
      </c>
      <c r="K12" s="56">
        <v>1364</v>
      </c>
      <c r="L12" s="56">
        <v>4796</v>
      </c>
      <c r="M12" s="56">
        <v>509</v>
      </c>
      <c r="N12" s="56">
        <v>22</v>
      </c>
      <c r="O12" s="56">
        <v>30</v>
      </c>
      <c r="P12" s="56">
        <v>36979</v>
      </c>
      <c r="Q12" s="56">
        <v>1189</v>
      </c>
    </row>
    <row r="13" spans="1:17" s="3" customFormat="1" x14ac:dyDescent="0.25">
      <c r="A13" s="56" t="s">
        <v>155</v>
      </c>
      <c r="B13" s="56">
        <v>3604105</v>
      </c>
      <c r="C13" s="69" t="s">
        <v>156</v>
      </c>
      <c r="D13" s="56">
        <v>164655</v>
      </c>
      <c r="E13" s="56">
        <v>2120</v>
      </c>
      <c r="F13" s="56">
        <v>106327</v>
      </c>
      <c r="G13" s="56">
        <v>2139</v>
      </c>
      <c r="H13" s="56">
        <v>106286</v>
      </c>
      <c r="I13" s="56">
        <v>2138</v>
      </c>
      <c r="J13" s="56">
        <v>96209</v>
      </c>
      <c r="K13" s="56">
        <v>1887</v>
      </c>
      <c r="L13" s="56">
        <v>10077</v>
      </c>
      <c r="M13" s="56">
        <v>767</v>
      </c>
      <c r="N13" s="56">
        <v>41</v>
      </c>
      <c r="O13" s="56">
        <v>45</v>
      </c>
      <c r="P13" s="56">
        <v>58328</v>
      </c>
      <c r="Q13" s="56">
        <v>1564</v>
      </c>
    </row>
    <row r="14" spans="1:17" s="3" customFormat="1" x14ac:dyDescent="0.25">
      <c r="A14" s="56" t="s">
        <v>157</v>
      </c>
      <c r="B14" s="56">
        <v>3604106</v>
      </c>
      <c r="C14" s="69" t="s">
        <v>158</v>
      </c>
      <c r="D14" s="56">
        <v>126498</v>
      </c>
      <c r="E14" s="56">
        <v>2363</v>
      </c>
      <c r="F14" s="56">
        <v>78037</v>
      </c>
      <c r="G14" s="56">
        <v>1864</v>
      </c>
      <c r="H14" s="56">
        <v>78037</v>
      </c>
      <c r="I14" s="56">
        <v>1864</v>
      </c>
      <c r="J14" s="56">
        <v>69818</v>
      </c>
      <c r="K14" s="56">
        <v>1814</v>
      </c>
      <c r="L14" s="56">
        <v>8219</v>
      </c>
      <c r="M14" s="56">
        <v>673</v>
      </c>
      <c r="N14" s="56">
        <v>0</v>
      </c>
      <c r="O14" s="56">
        <v>27</v>
      </c>
      <c r="P14" s="56">
        <v>48461</v>
      </c>
      <c r="Q14" s="56">
        <v>1586</v>
      </c>
    </row>
    <row r="15" spans="1:17" s="3" customFormat="1" x14ac:dyDescent="0.25">
      <c r="A15" s="56" t="s">
        <v>159</v>
      </c>
      <c r="B15" s="56">
        <v>3604107</v>
      </c>
      <c r="C15" s="69" t="s">
        <v>160</v>
      </c>
      <c r="D15" s="56">
        <v>116705</v>
      </c>
      <c r="E15" s="56">
        <v>2437</v>
      </c>
      <c r="F15" s="56">
        <v>74442</v>
      </c>
      <c r="G15" s="56">
        <v>2194</v>
      </c>
      <c r="H15" s="56">
        <v>74432</v>
      </c>
      <c r="I15" s="56">
        <v>2197</v>
      </c>
      <c r="J15" s="56">
        <v>69446</v>
      </c>
      <c r="K15" s="56">
        <v>2140</v>
      </c>
      <c r="L15" s="56">
        <v>4986</v>
      </c>
      <c r="M15" s="56">
        <v>511</v>
      </c>
      <c r="N15" s="56">
        <v>10</v>
      </c>
      <c r="O15" s="56">
        <v>14</v>
      </c>
      <c r="P15" s="56">
        <v>42263</v>
      </c>
      <c r="Q15" s="56">
        <v>1386</v>
      </c>
    </row>
    <row r="16" spans="1:17" s="3" customFormat="1" x14ac:dyDescent="0.25">
      <c r="A16" s="56" t="s">
        <v>161</v>
      </c>
      <c r="B16" s="56">
        <v>3604108</v>
      </c>
      <c r="C16" s="69" t="s">
        <v>162</v>
      </c>
      <c r="D16" s="56">
        <v>94237</v>
      </c>
      <c r="E16" s="56">
        <v>1860</v>
      </c>
      <c r="F16" s="56">
        <v>60307</v>
      </c>
      <c r="G16" s="56">
        <v>1718</v>
      </c>
      <c r="H16" s="56">
        <v>60286</v>
      </c>
      <c r="I16" s="56">
        <v>1718</v>
      </c>
      <c r="J16" s="56">
        <v>56072</v>
      </c>
      <c r="K16" s="56">
        <v>1658</v>
      </c>
      <c r="L16" s="56">
        <v>4214</v>
      </c>
      <c r="M16" s="56">
        <v>474</v>
      </c>
      <c r="N16" s="56">
        <v>21</v>
      </c>
      <c r="O16" s="56">
        <v>18</v>
      </c>
      <c r="P16" s="56">
        <v>33930</v>
      </c>
      <c r="Q16" s="56">
        <v>1266</v>
      </c>
    </row>
    <row r="17" spans="1:17" s="3" customFormat="1" x14ac:dyDescent="0.25">
      <c r="A17" s="56" t="s">
        <v>163</v>
      </c>
      <c r="B17" s="56">
        <v>3604109</v>
      </c>
      <c r="C17" s="69" t="s">
        <v>164</v>
      </c>
      <c r="D17" s="56">
        <v>115296</v>
      </c>
      <c r="E17" s="56">
        <v>1894</v>
      </c>
      <c r="F17" s="56">
        <v>78930</v>
      </c>
      <c r="G17" s="56">
        <v>1789</v>
      </c>
      <c r="H17" s="56">
        <v>78903</v>
      </c>
      <c r="I17" s="56">
        <v>1792</v>
      </c>
      <c r="J17" s="56">
        <v>73683</v>
      </c>
      <c r="K17" s="56">
        <v>1733</v>
      </c>
      <c r="L17" s="56">
        <v>5220</v>
      </c>
      <c r="M17" s="56">
        <v>489</v>
      </c>
      <c r="N17" s="56">
        <v>27</v>
      </c>
      <c r="O17" s="56">
        <v>31</v>
      </c>
      <c r="P17" s="56">
        <v>36366</v>
      </c>
      <c r="Q17" s="56">
        <v>1389</v>
      </c>
    </row>
    <row r="18" spans="1:17" s="3" customFormat="1" x14ac:dyDescent="0.25">
      <c r="A18" s="56" t="s">
        <v>165</v>
      </c>
      <c r="B18" s="56">
        <v>3604110</v>
      </c>
      <c r="C18" s="69" t="s">
        <v>166</v>
      </c>
      <c r="D18" s="56">
        <v>136441</v>
      </c>
      <c r="E18" s="56">
        <v>2204</v>
      </c>
      <c r="F18" s="56">
        <v>85864</v>
      </c>
      <c r="G18" s="56">
        <v>1902</v>
      </c>
      <c r="H18" s="56">
        <v>85793</v>
      </c>
      <c r="I18" s="56">
        <v>1898</v>
      </c>
      <c r="J18" s="56">
        <v>78767</v>
      </c>
      <c r="K18" s="56">
        <v>1914</v>
      </c>
      <c r="L18" s="56">
        <v>7026</v>
      </c>
      <c r="M18" s="56">
        <v>552</v>
      </c>
      <c r="N18" s="56">
        <v>71</v>
      </c>
      <c r="O18" s="56">
        <v>53</v>
      </c>
      <c r="P18" s="56">
        <v>50577</v>
      </c>
      <c r="Q18" s="56">
        <v>1246</v>
      </c>
    </row>
    <row r="19" spans="1:17" s="3" customFormat="1" x14ac:dyDescent="0.25">
      <c r="A19" s="56" t="s">
        <v>167</v>
      </c>
      <c r="B19" s="56">
        <v>3604111</v>
      </c>
      <c r="C19" s="69" t="s">
        <v>168</v>
      </c>
      <c r="D19" s="56">
        <v>118457</v>
      </c>
      <c r="E19" s="56">
        <v>2118</v>
      </c>
      <c r="F19" s="56">
        <v>78249</v>
      </c>
      <c r="G19" s="56">
        <v>1679</v>
      </c>
      <c r="H19" s="56">
        <v>78208</v>
      </c>
      <c r="I19" s="56">
        <v>1673</v>
      </c>
      <c r="J19" s="56">
        <v>70102</v>
      </c>
      <c r="K19" s="56">
        <v>1589</v>
      </c>
      <c r="L19" s="56">
        <v>8106</v>
      </c>
      <c r="M19" s="56">
        <v>536</v>
      </c>
      <c r="N19" s="56">
        <v>41</v>
      </c>
      <c r="O19" s="56">
        <v>34</v>
      </c>
      <c r="P19" s="56">
        <v>40208</v>
      </c>
      <c r="Q19" s="56">
        <v>1196</v>
      </c>
    </row>
    <row r="20" spans="1:17" s="3" customFormat="1" x14ac:dyDescent="0.25">
      <c r="A20" s="56" t="s">
        <v>169</v>
      </c>
      <c r="B20" s="56">
        <v>3604112</v>
      </c>
      <c r="C20" s="69" t="s">
        <v>170</v>
      </c>
      <c r="D20" s="56">
        <v>187514</v>
      </c>
      <c r="E20" s="56">
        <v>2701</v>
      </c>
      <c r="F20" s="56">
        <v>124222</v>
      </c>
      <c r="G20" s="56">
        <v>2109</v>
      </c>
      <c r="H20" s="56">
        <v>124135</v>
      </c>
      <c r="I20" s="56">
        <v>2102</v>
      </c>
      <c r="J20" s="56">
        <v>106159</v>
      </c>
      <c r="K20" s="56">
        <v>2007</v>
      </c>
      <c r="L20" s="56">
        <v>17976</v>
      </c>
      <c r="M20" s="56">
        <v>1162</v>
      </c>
      <c r="N20" s="56">
        <v>87</v>
      </c>
      <c r="O20" s="56">
        <v>84</v>
      </c>
      <c r="P20" s="56">
        <v>63292</v>
      </c>
      <c r="Q20" s="56">
        <v>1614</v>
      </c>
    </row>
    <row r="21" spans="1:17" s="3" customFormat="1" x14ac:dyDescent="0.25">
      <c r="A21" s="56" t="s">
        <v>171</v>
      </c>
      <c r="B21" s="56">
        <v>3604113</v>
      </c>
      <c r="C21" s="69" t="s">
        <v>172</v>
      </c>
      <c r="D21" s="56">
        <v>109235</v>
      </c>
      <c r="E21" s="56">
        <v>2076</v>
      </c>
      <c r="F21" s="56">
        <v>69759</v>
      </c>
      <c r="G21" s="56">
        <v>1768</v>
      </c>
      <c r="H21" s="56">
        <v>69750</v>
      </c>
      <c r="I21" s="56">
        <v>1765</v>
      </c>
      <c r="J21" s="56">
        <v>62008</v>
      </c>
      <c r="K21" s="56">
        <v>1601</v>
      </c>
      <c r="L21" s="56">
        <v>7742</v>
      </c>
      <c r="M21" s="56">
        <v>747</v>
      </c>
      <c r="N21" s="56">
        <v>9</v>
      </c>
      <c r="O21" s="56">
        <v>14</v>
      </c>
      <c r="P21" s="56">
        <v>39476</v>
      </c>
      <c r="Q21" s="56">
        <v>1196</v>
      </c>
    </row>
    <row r="22" spans="1:17" s="3" customFormat="1" x14ac:dyDescent="0.25">
      <c r="A22" s="56" t="s">
        <v>173</v>
      </c>
      <c r="B22" s="56">
        <v>3604114</v>
      </c>
      <c r="C22" s="69" t="s">
        <v>174</v>
      </c>
      <c r="D22" s="56">
        <v>88990</v>
      </c>
      <c r="E22" s="56">
        <v>2364</v>
      </c>
      <c r="F22" s="56">
        <v>50530</v>
      </c>
      <c r="G22" s="56">
        <v>1675</v>
      </c>
      <c r="H22" s="56">
        <v>50478</v>
      </c>
      <c r="I22" s="56">
        <v>1660</v>
      </c>
      <c r="J22" s="56">
        <v>44932</v>
      </c>
      <c r="K22" s="56">
        <v>1557</v>
      </c>
      <c r="L22" s="56">
        <v>5546</v>
      </c>
      <c r="M22" s="56">
        <v>645</v>
      </c>
      <c r="N22" s="56">
        <v>52</v>
      </c>
      <c r="O22" s="56">
        <v>71</v>
      </c>
      <c r="P22" s="56">
        <v>38460</v>
      </c>
      <c r="Q22" s="56">
        <v>1419</v>
      </c>
    </row>
    <row r="24" spans="1:17" s="88" customFormat="1" x14ac:dyDescent="0.25">
      <c r="A24" s="44"/>
      <c r="B24" s="44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17" s="88" customFormat="1" x14ac:dyDescent="0.25">
      <c r="A25" s="44"/>
      <c r="B25" s="44"/>
      <c r="C25" s="7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x14ac:dyDescent="0.25">
      <c r="C26" s="15" t="s">
        <v>375</v>
      </c>
      <c r="D26" s="64"/>
      <c r="E26" s="64"/>
      <c r="F26" s="64"/>
      <c r="G26" s="64"/>
      <c r="H26" s="64"/>
    </row>
    <row r="27" spans="1:17" x14ac:dyDescent="0.25">
      <c r="D27" s="111" t="s">
        <v>124</v>
      </c>
      <c r="E27" s="112"/>
      <c r="F27" s="111" t="s">
        <v>55</v>
      </c>
      <c r="G27" s="112"/>
    </row>
    <row r="28" spans="1:17" x14ac:dyDescent="0.25">
      <c r="D28" s="70" t="s">
        <v>125</v>
      </c>
      <c r="E28" s="70" t="s">
        <v>126</v>
      </c>
      <c r="F28" s="70" t="s">
        <v>125</v>
      </c>
      <c r="G28" s="70" t="s">
        <v>126</v>
      </c>
    </row>
    <row r="29" spans="1:17" x14ac:dyDescent="0.25">
      <c r="C29" s="7" t="s">
        <v>120</v>
      </c>
      <c r="D29" s="60">
        <f>VLOOKUP($C29, $C$8:$Q$22,8,FALSE)</f>
        <v>1083846</v>
      </c>
      <c r="E29" s="71">
        <f t="shared" ref="E29:E43" si="0">TRUNC(D29/$D$29,6)</f>
        <v>1</v>
      </c>
      <c r="F29" s="60">
        <f>VLOOKUP($C29, $C$8:$Q$22,10,FALSE)</f>
        <v>113573</v>
      </c>
      <c r="G29" s="71">
        <f t="shared" ref="G29:G43" si="1">TRUNC(F29/$F$29,6)</f>
        <v>1</v>
      </c>
      <c r="H29" s="60"/>
      <c r="I29" s="71"/>
    </row>
    <row r="30" spans="1:17" x14ac:dyDescent="0.25">
      <c r="C30" s="7" t="s">
        <v>148</v>
      </c>
      <c r="D30" s="60">
        <f>VLOOKUP($C30, $C$8:$Q$22,8,FALSE)</f>
        <v>94256</v>
      </c>
      <c r="E30" s="71">
        <f t="shared" si="0"/>
        <v>8.6964E-2</v>
      </c>
      <c r="F30" s="60">
        <f>VLOOKUP($C30, $C$8:$Q$22,10,FALSE)</f>
        <v>10812</v>
      </c>
      <c r="G30" s="71">
        <f t="shared" si="1"/>
        <v>9.5198000000000005E-2</v>
      </c>
      <c r="H30" s="60"/>
      <c r="I30" s="71"/>
    </row>
    <row r="31" spans="1:17" x14ac:dyDescent="0.25">
      <c r="C31" s="7" t="s">
        <v>150</v>
      </c>
      <c r="D31" s="60">
        <f t="shared" ref="D31:D42" si="2">VLOOKUP($C31, $C$8:$Q$22,8,FALSE)</f>
        <v>89035</v>
      </c>
      <c r="E31" s="71">
        <f t="shared" si="0"/>
        <v>8.2146999999999998E-2</v>
      </c>
      <c r="F31" s="60">
        <f t="shared" ref="F31:F43" si="3">VLOOKUP($C31, $C$8:$Q$22,10,FALSE)</f>
        <v>8086</v>
      </c>
      <c r="G31" s="71">
        <f t="shared" si="1"/>
        <v>7.1195999999999995E-2</v>
      </c>
      <c r="H31" s="60"/>
      <c r="I31" s="71"/>
    </row>
    <row r="32" spans="1:17" x14ac:dyDescent="0.25">
      <c r="C32" s="7" t="s">
        <v>152</v>
      </c>
      <c r="D32" s="60">
        <f t="shared" si="2"/>
        <v>114948</v>
      </c>
      <c r="E32" s="71">
        <f t="shared" si="0"/>
        <v>0.106055</v>
      </c>
      <c r="F32" s="60">
        <f t="shared" si="3"/>
        <v>10767</v>
      </c>
      <c r="G32" s="71">
        <f t="shared" si="1"/>
        <v>9.4801999999999997E-2</v>
      </c>
      <c r="H32" s="60"/>
      <c r="I32" s="71"/>
    </row>
    <row r="33" spans="1:17" x14ac:dyDescent="0.25">
      <c r="C33" s="7" t="s">
        <v>154</v>
      </c>
      <c r="D33" s="60">
        <f t="shared" si="2"/>
        <v>58427</v>
      </c>
      <c r="E33" s="71">
        <f t="shared" si="0"/>
        <v>5.3906999999999997E-2</v>
      </c>
      <c r="F33" s="60">
        <f t="shared" si="3"/>
        <v>4796</v>
      </c>
      <c r="G33" s="71">
        <f t="shared" si="1"/>
        <v>4.2228000000000002E-2</v>
      </c>
      <c r="H33" s="60"/>
      <c r="I33" s="71"/>
    </row>
    <row r="34" spans="1:17" x14ac:dyDescent="0.25">
      <c r="C34" s="7" t="s">
        <v>156</v>
      </c>
      <c r="D34" s="60">
        <f t="shared" si="2"/>
        <v>96209</v>
      </c>
      <c r="E34" s="71">
        <f t="shared" si="0"/>
        <v>8.8765999999999998E-2</v>
      </c>
      <c r="F34" s="60">
        <f t="shared" si="3"/>
        <v>10077</v>
      </c>
      <c r="G34" s="71">
        <f t="shared" si="1"/>
        <v>8.8727E-2</v>
      </c>
      <c r="H34" s="60"/>
      <c r="I34" s="71"/>
    </row>
    <row r="35" spans="1:17" x14ac:dyDescent="0.25">
      <c r="C35" s="7" t="s">
        <v>158</v>
      </c>
      <c r="D35" s="60">
        <f t="shared" si="2"/>
        <v>69818</v>
      </c>
      <c r="E35" s="71">
        <f t="shared" si="0"/>
        <v>6.4416000000000001E-2</v>
      </c>
      <c r="F35" s="60">
        <f t="shared" si="3"/>
        <v>8219</v>
      </c>
      <c r="G35" s="71">
        <f t="shared" si="1"/>
        <v>7.2367000000000001E-2</v>
      </c>
      <c r="H35" s="60"/>
      <c r="I35" s="71"/>
    </row>
    <row r="36" spans="1:17" x14ac:dyDescent="0.25">
      <c r="C36" s="7" t="s">
        <v>160</v>
      </c>
      <c r="D36" s="60">
        <f t="shared" si="2"/>
        <v>69446</v>
      </c>
      <c r="E36" s="71">
        <f t="shared" si="0"/>
        <v>6.4073000000000005E-2</v>
      </c>
      <c r="F36" s="60">
        <f t="shared" si="3"/>
        <v>4986</v>
      </c>
      <c r="G36" s="71">
        <f t="shared" si="1"/>
        <v>4.3901000000000003E-2</v>
      </c>
      <c r="H36" s="60"/>
      <c r="I36" s="71"/>
    </row>
    <row r="37" spans="1:17" x14ac:dyDescent="0.25">
      <c r="C37" s="7" t="s">
        <v>162</v>
      </c>
      <c r="D37" s="60">
        <f t="shared" si="2"/>
        <v>56072</v>
      </c>
      <c r="E37" s="71">
        <f t="shared" si="0"/>
        <v>5.1734000000000002E-2</v>
      </c>
      <c r="F37" s="60">
        <f t="shared" si="3"/>
        <v>4214</v>
      </c>
      <c r="G37" s="71">
        <f t="shared" si="1"/>
        <v>3.7102999999999997E-2</v>
      </c>
      <c r="H37" s="60"/>
      <c r="I37" s="71"/>
    </row>
    <row r="38" spans="1:17" x14ac:dyDescent="0.25">
      <c r="C38" s="7" t="s">
        <v>164</v>
      </c>
      <c r="D38" s="60">
        <f t="shared" si="2"/>
        <v>73683</v>
      </c>
      <c r="E38" s="71">
        <f t="shared" si="0"/>
        <v>6.7982000000000001E-2</v>
      </c>
      <c r="F38" s="60">
        <f t="shared" si="3"/>
        <v>5220</v>
      </c>
      <c r="G38" s="71">
        <f t="shared" si="1"/>
        <v>4.5961000000000002E-2</v>
      </c>
      <c r="H38" s="60"/>
      <c r="I38" s="71"/>
    </row>
    <row r="39" spans="1:17" x14ac:dyDescent="0.25">
      <c r="C39" s="7" t="s">
        <v>166</v>
      </c>
      <c r="D39" s="60">
        <f t="shared" si="2"/>
        <v>78767</v>
      </c>
      <c r="E39" s="71">
        <f t="shared" si="0"/>
        <v>7.2673000000000001E-2</v>
      </c>
      <c r="F39" s="60">
        <f t="shared" si="3"/>
        <v>7026</v>
      </c>
      <c r="G39" s="71">
        <f t="shared" si="1"/>
        <v>6.1863000000000001E-2</v>
      </c>
      <c r="H39" s="60"/>
      <c r="I39" s="71"/>
    </row>
    <row r="40" spans="1:17" x14ac:dyDescent="0.25">
      <c r="C40" s="7" t="s">
        <v>168</v>
      </c>
      <c r="D40" s="60">
        <f t="shared" si="2"/>
        <v>70102</v>
      </c>
      <c r="E40" s="71">
        <f t="shared" si="0"/>
        <v>6.4677999999999999E-2</v>
      </c>
      <c r="F40" s="60">
        <f t="shared" si="3"/>
        <v>8106</v>
      </c>
      <c r="G40" s="71">
        <f t="shared" si="1"/>
        <v>7.1372000000000005E-2</v>
      </c>
      <c r="H40" s="60"/>
      <c r="I40" s="71"/>
    </row>
    <row r="41" spans="1:17" x14ac:dyDescent="0.25">
      <c r="C41" s="7" t="s">
        <v>170</v>
      </c>
      <c r="D41" s="60">
        <f t="shared" si="2"/>
        <v>106159</v>
      </c>
      <c r="E41" s="71">
        <f t="shared" si="0"/>
        <v>9.7946000000000005E-2</v>
      </c>
      <c r="F41" s="60">
        <f t="shared" si="3"/>
        <v>17976</v>
      </c>
      <c r="G41" s="71">
        <f t="shared" si="1"/>
        <v>0.158277</v>
      </c>
      <c r="H41" s="60"/>
      <c r="I41" s="71"/>
    </row>
    <row r="42" spans="1:17" x14ac:dyDescent="0.25">
      <c r="C42" s="7" t="s">
        <v>172</v>
      </c>
      <c r="D42" s="60">
        <f t="shared" si="2"/>
        <v>62008</v>
      </c>
      <c r="E42" s="71">
        <f t="shared" si="0"/>
        <v>5.7210999999999998E-2</v>
      </c>
      <c r="F42" s="60">
        <f t="shared" si="3"/>
        <v>7742</v>
      </c>
      <c r="G42" s="71">
        <f t="shared" si="1"/>
        <v>6.8167000000000005E-2</v>
      </c>
      <c r="H42" s="60"/>
      <c r="I42" s="71"/>
    </row>
    <row r="43" spans="1:17" x14ac:dyDescent="0.25">
      <c r="C43" s="7" t="s">
        <v>174</v>
      </c>
      <c r="D43" s="60">
        <f>VLOOKUP($C43, $C$8:$Q$22,8,FALSE)</f>
        <v>44932</v>
      </c>
      <c r="E43" s="71">
        <f t="shared" si="0"/>
        <v>4.1456E-2</v>
      </c>
      <c r="F43" s="60">
        <f t="shared" si="3"/>
        <v>5546</v>
      </c>
      <c r="G43" s="71">
        <f t="shared" si="1"/>
        <v>4.8832E-2</v>
      </c>
      <c r="H43" s="60"/>
      <c r="I43" s="71"/>
    </row>
    <row r="44" spans="1:17" x14ac:dyDescent="0.25">
      <c r="C44" s="62"/>
      <c r="D44" s="59"/>
      <c r="E44" s="71"/>
      <c r="F44" s="59"/>
      <c r="G44" s="71"/>
      <c r="I44" s="71"/>
    </row>
    <row r="45" spans="1:17" s="88" customFormat="1" x14ac:dyDescent="0.25">
      <c r="A45" s="44"/>
      <c r="B45" s="44"/>
      <c r="D45" s="44"/>
      <c r="E45" s="71"/>
      <c r="F45" s="44"/>
      <c r="G45" s="71"/>
      <c r="H45" s="44"/>
      <c r="I45" s="71"/>
      <c r="J45" s="44"/>
      <c r="K45" s="44"/>
      <c r="L45" s="44"/>
      <c r="M45" s="44"/>
      <c r="N45" s="44"/>
      <c r="O45" s="44"/>
      <c r="P45" s="44"/>
      <c r="Q45" s="44"/>
    </row>
    <row r="46" spans="1:17" s="88" customFormat="1" x14ac:dyDescent="0.25">
      <c r="A46" s="44"/>
      <c r="B46" s="44"/>
      <c r="C46" s="7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17" x14ac:dyDescent="0.25">
      <c r="C47" s="45" t="s">
        <v>130</v>
      </c>
    </row>
    <row r="48" spans="1:17" x14ac:dyDescent="0.25">
      <c r="C48" s="15" t="s">
        <v>83</v>
      </c>
      <c r="D48" s="72" t="s">
        <v>124</v>
      </c>
      <c r="E48" s="72" t="s">
        <v>55</v>
      </c>
      <c r="F48" s="72" t="s">
        <v>54</v>
      </c>
      <c r="G48" s="72"/>
    </row>
    <row r="49" spans="1:17" x14ac:dyDescent="0.25">
      <c r="C49" s="7" t="s">
        <v>41</v>
      </c>
      <c r="D49" s="60">
        <f>F49-E49</f>
        <v>26766894</v>
      </c>
      <c r="E49" s="60">
        <f>VLOOKUP(C49,'Step 4'!$A$3:$I$203,6,FALSE)</f>
        <v>1499512</v>
      </c>
      <c r="F49" s="60">
        <f>VLOOKUP(C49, 'Step 2'!$A$3:$I$203,6,FALSE)</f>
        <v>28266406</v>
      </c>
    </row>
    <row r="51" spans="1:17" s="88" customFormat="1" x14ac:dyDescent="0.25">
      <c r="A51" s="44"/>
      <c r="B51" s="44"/>
      <c r="C51" s="7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x14ac:dyDescent="0.25">
      <c r="C52" s="15" t="s">
        <v>127</v>
      </c>
      <c r="D52" s="39">
        <f>National!M16</f>
        <v>6.5</v>
      </c>
    </row>
    <row r="55" spans="1:17" x14ac:dyDescent="0.25">
      <c r="C55" s="39" t="s">
        <v>376</v>
      </c>
      <c r="D55" s="118" t="s">
        <v>128</v>
      </c>
      <c r="E55" s="119"/>
      <c r="F55" s="120" t="s">
        <v>83</v>
      </c>
      <c r="G55" s="121"/>
      <c r="H55" s="117" t="s">
        <v>129</v>
      </c>
      <c r="I55" s="117"/>
      <c r="J55" s="117"/>
      <c r="K55" s="117"/>
      <c r="P55" s="62"/>
      <c r="Q55" s="62"/>
    </row>
    <row r="56" spans="1:17" ht="26.25" x14ac:dyDescent="0.25">
      <c r="D56" s="73" t="s">
        <v>124</v>
      </c>
      <c r="E56" s="73" t="s">
        <v>55</v>
      </c>
      <c r="F56" s="73" t="s">
        <v>124</v>
      </c>
      <c r="G56" s="73" t="s">
        <v>55</v>
      </c>
      <c r="H56" s="74" t="s">
        <v>124</v>
      </c>
      <c r="I56" s="74" t="s">
        <v>55</v>
      </c>
      <c r="J56" s="74" t="s">
        <v>54</v>
      </c>
      <c r="K56" s="86" t="s">
        <v>75</v>
      </c>
      <c r="P56" s="62"/>
      <c r="Q56" s="62"/>
    </row>
    <row r="57" spans="1:17" x14ac:dyDescent="0.25">
      <c r="C57" s="69" t="s">
        <v>148</v>
      </c>
      <c r="D57" s="71">
        <f>VLOOKUP($C57,$C$29:$I$45,3,FALSE)</f>
        <v>8.6964E-2</v>
      </c>
      <c r="E57" s="71">
        <f>VLOOKUP($C57, $C$29:$I$45,5,FALSE)</f>
        <v>9.5198000000000005E-2</v>
      </c>
      <c r="F57" s="60">
        <f t="shared" ref="F57:F70" si="4">$D$49</f>
        <v>26766894</v>
      </c>
      <c r="G57" s="60">
        <f t="shared" ref="G57:G70" si="5">$E$49</f>
        <v>1499512</v>
      </c>
      <c r="H57" s="60">
        <f t="shared" ref="H57:H70" si="6">D57*F57</f>
        <v>2327756.1698159999</v>
      </c>
      <c r="I57" s="60">
        <f t="shared" ref="I57:I70" si="7">E57*G57</f>
        <v>142750.54337600002</v>
      </c>
      <c r="J57" s="60">
        <f>H57+I57</f>
        <v>2470506.7131920001</v>
      </c>
      <c r="K57" s="44">
        <f>ROUND(TRUNC(I57/J57,4)*100,1)</f>
        <v>5.8</v>
      </c>
      <c r="P57" s="62"/>
      <c r="Q57" s="62"/>
    </row>
    <row r="58" spans="1:17" x14ac:dyDescent="0.25">
      <c r="C58" s="69" t="s">
        <v>150</v>
      </c>
      <c r="D58" s="71">
        <f>VLOOKUP($C58,$C$29:$I$45,3,FALSE)</f>
        <v>8.2146999999999998E-2</v>
      </c>
      <c r="E58" s="71">
        <f>VLOOKUP($C58, $C$29:$I$45,5,FALSE)</f>
        <v>7.1195999999999995E-2</v>
      </c>
      <c r="F58" s="60">
        <f t="shared" si="4"/>
        <v>26766894</v>
      </c>
      <c r="G58" s="60">
        <f t="shared" si="5"/>
        <v>1499512</v>
      </c>
      <c r="H58" s="60">
        <f t="shared" si="6"/>
        <v>2198820.0414180001</v>
      </c>
      <c r="I58" s="60">
        <f t="shared" si="7"/>
        <v>106759.256352</v>
      </c>
      <c r="J58" s="60">
        <f t="shared" ref="J58:J70" si="8">H58+I58</f>
        <v>2305579.2977700001</v>
      </c>
      <c r="K58" s="44">
        <f t="shared" ref="K58:K70" si="9">ROUND(TRUNC(I58/J58,4)*100,1)</f>
        <v>4.5999999999999996</v>
      </c>
      <c r="P58" s="62"/>
      <c r="Q58" s="62"/>
    </row>
    <row r="59" spans="1:17" x14ac:dyDescent="0.25">
      <c r="C59" s="69" t="s">
        <v>152</v>
      </c>
      <c r="D59" s="71">
        <f>VLOOKUP($C59,$C$29:$I$45,3,FALSE)</f>
        <v>0.106055</v>
      </c>
      <c r="E59" s="71">
        <f>VLOOKUP($C59, $C$29:$I$45,5,FALSE)</f>
        <v>9.4801999999999997E-2</v>
      </c>
      <c r="F59" s="60">
        <f t="shared" si="4"/>
        <v>26766894</v>
      </c>
      <c r="G59" s="60">
        <f t="shared" si="5"/>
        <v>1499512</v>
      </c>
      <c r="H59" s="60">
        <f t="shared" si="6"/>
        <v>2838762.9431699999</v>
      </c>
      <c r="I59" s="60">
        <f t="shared" si="7"/>
        <v>142156.73662399998</v>
      </c>
      <c r="J59" s="60">
        <f t="shared" si="8"/>
        <v>2980919.679794</v>
      </c>
      <c r="K59" s="44">
        <f t="shared" si="9"/>
        <v>4.8</v>
      </c>
      <c r="P59" s="62"/>
      <c r="Q59" s="62"/>
    </row>
    <row r="60" spans="1:17" x14ac:dyDescent="0.25">
      <c r="C60" s="69" t="s">
        <v>154</v>
      </c>
      <c r="D60" s="71">
        <f>VLOOKUP($C60,$C$29:$I$45,3,FALSE)</f>
        <v>5.3906999999999997E-2</v>
      </c>
      <c r="E60" s="71">
        <f>VLOOKUP($C60, $C$29:$I$45,5,FALSE)</f>
        <v>4.2228000000000002E-2</v>
      </c>
      <c r="F60" s="60">
        <f t="shared" si="4"/>
        <v>26766894</v>
      </c>
      <c r="G60" s="60">
        <f t="shared" si="5"/>
        <v>1499512</v>
      </c>
      <c r="H60" s="60">
        <f t="shared" si="6"/>
        <v>1442922.9548579999</v>
      </c>
      <c r="I60" s="60">
        <f t="shared" si="7"/>
        <v>63321.392736000002</v>
      </c>
      <c r="J60" s="60">
        <f t="shared" si="8"/>
        <v>1506244.3475939999</v>
      </c>
      <c r="K60" s="44">
        <f t="shared" si="9"/>
        <v>4.2</v>
      </c>
      <c r="P60" s="62"/>
      <c r="Q60" s="62"/>
    </row>
    <row r="61" spans="1:17" x14ac:dyDescent="0.25">
      <c r="C61" s="69" t="s">
        <v>156</v>
      </c>
      <c r="D61" s="71">
        <f>VLOOKUP($C61,$C$29:$I$45,3,FALSE)</f>
        <v>8.8765999999999998E-2</v>
      </c>
      <c r="E61" s="71">
        <f>VLOOKUP($C61, $C$29:$I$45,5,FALSE)</f>
        <v>8.8727E-2</v>
      </c>
      <c r="F61" s="60">
        <f t="shared" si="4"/>
        <v>26766894</v>
      </c>
      <c r="G61" s="60">
        <f t="shared" si="5"/>
        <v>1499512</v>
      </c>
      <c r="H61" s="60">
        <f t="shared" si="6"/>
        <v>2375990.1128039998</v>
      </c>
      <c r="I61" s="60">
        <f t="shared" si="7"/>
        <v>133047.20122399999</v>
      </c>
      <c r="J61" s="60">
        <f t="shared" si="8"/>
        <v>2509037.314028</v>
      </c>
      <c r="K61" s="44">
        <f t="shared" si="9"/>
        <v>5.3</v>
      </c>
      <c r="P61" s="62"/>
      <c r="Q61" s="62"/>
    </row>
    <row r="62" spans="1:17" s="88" customFormat="1" x14ac:dyDescent="0.25">
      <c r="A62" s="44"/>
      <c r="B62" s="44"/>
      <c r="C62" s="69" t="s">
        <v>158</v>
      </c>
      <c r="D62" s="71">
        <f>VLOOKUP($C62,$C$29:$I$45,3,FALSE)</f>
        <v>6.4416000000000001E-2</v>
      </c>
      <c r="E62" s="71">
        <f>VLOOKUP($C62, $C$29:$I$45,5,FALSE)</f>
        <v>7.2367000000000001E-2</v>
      </c>
      <c r="F62" s="60">
        <f t="shared" si="4"/>
        <v>26766894</v>
      </c>
      <c r="G62" s="60">
        <f t="shared" si="5"/>
        <v>1499512</v>
      </c>
      <c r="H62" s="60">
        <f t="shared" si="6"/>
        <v>1724216.2439039999</v>
      </c>
      <c r="I62" s="60">
        <f t="shared" si="7"/>
        <v>108515.18490399999</v>
      </c>
      <c r="J62" s="60">
        <f t="shared" si="8"/>
        <v>1832731.4288079999</v>
      </c>
      <c r="K62" s="44">
        <f t="shared" si="9"/>
        <v>5.9</v>
      </c>
      <c r="L62" s="44"/>
      <c r="M62" s="44"/>
      <c r="N62" s="44"/>
      <c r="O62" s="44"/>
    </row>
    <row r="63" spans="1:17" s="88" customFormat="1" x14ac:dyDescent="0.25">
      <c r="A63" s="44"/>
      <c r="B63" s="44"/>
      <c r="C63" s="69" t="s">
        <v>160</v>
      </c>
      <c r="D63" s="71">
        <f>VLOOKUP($C63,$C$29:$I$45,3,FALSE)</f>
        <v>6.4073000000000005E-2</v>
      </c>
      <c r="E63" s="71">
        <f>VLOOKUP($C63, $C$29:$I$45,5,FALSE)</f>
        <v>4.3901000000000003E-2</v>
      </c>
      <c r="F63" s="60">
        <f t="shared" si="4"/>
        <v>26766894</v>
      </c>
      <c r="G63" s="60">
        <f t="shared" si="5"/>
        <v>1499512</v>
      </c>
      <c r="H63" s="60">
        <f t="shared" si="6"/>
        <v>1715035.1992620002</v>
      </c>
      <c r="I63" s="60">
        <f t="shared" si="7"/>
        <v>65830.076312000005</v>
      </c>
      <c r="J63" s="60">
        <f t="shared" si="8"/>
        <v>1780865.2755740001</v>
      </c>
      <c r="K63" s="44">
        <f t="shared" si="9"/>
        <v>3.7</v>
      </c>
      <c r="L63" s="44"/>
      <c r="M63" s="44"/>
      <c r="N63" s="44"/>
      <c r="O63" s="44"/>
    </row>
    <row r="64" spans="1:17" s="88" customFormat="1" x14ac:dyDescent="0.25">
      <c r="A64" s="44"/>
      <c r="B64" s="44"/>
      <c r="C64" s="69" t="s">
        <v>162</v>
      </c>
      <c r="D64" s="71">
        <f>VLOOKUP($C64,$C$29:$I$45,3,FALSE)</f>
        <v>5.1734000000000002E-2</v>
      </c>
      <c r="E64" s="71">
        <f>VLOOKUP($C64, $C$29:$I$45,5,FALSE)</f>
        <v>3.7102999999999997E-2</v>
      </c>
      <c r="F64" s="60">
        <f t="shared" si="4"/>
        <v>26766894</v>
      </c>
      <c r="G64" s="60">
        <f t="shared" si="5"/>
        <v>1499512</v>
      </c>
      <c r="H64" s="60">
        <f t="shared" si="6"/>
        <v>1384758.494196</v>
      </c>
      <c r="I64" s="60">
        <f t="shared" si="7"/>
        <v>55636.393735999998</v>
      </c>
      <c r="J64" s="60">
        <f t="shared" si="8"/>
        <v>1440394.887932</v>
      </c>
      <c r="K64" s="44">
        <f t="shared" si="9"/>
        <v>3.9</v>
      </c>
      <c r="L64" s="44"/>
      <c r="M64" s="44"/>
      <c r="N64" s="44"/>
      <c r="O64" s="44"/>
    </row>
    <row r="65" spans="1:17" s="88" customFormat="1" x14ac:dyDescent="0.25">
      <c r="A65" s="44"/>
      <c r="B65" s="44"/>
      <c r="C65" s="69" t="s">
        <v>164</v>
      </c>
      <c r="D65" s="71">
        <f>VLOOKUP($C65,$C$29:$I$45,3,FALSE)</f>
        <v>6.7982000000000001E-2</v>
      </c>
      <c r="E65" s="71">
        <f>VLOOKUP($C65, $C$29:$I$45,5,FALSE)</f>
        <v>4.5961000000000002E-2</v>
      </c>
      <c r="F65" s="60">
        <f t="shared" si="4"/>
        <v>26766894</v>
      </c>
      <c r="G65" s="60">
        <f t="shared" si="5"/>
        <v>1499512</v>
      </c>
      <c r="H65" s="60">
        <f t="shared" si="6"/>
        <v>1819666.9879080001</v>
      </c>
      <c r="I65" s="60">
        <f t="shared" si="7"/>
        <v>68919.071032000007</v>
      </c>
      <c r="J65" s="60">
        <f t="shared" si="8"/>
        <v>1888586.0589400001</v>
      </c>
      <c r="K65" s="44">
        <f t="shared" si="9"/>
        <v>3.6</v>
      </c>
      <c r="L65" s="44"/>
      <c r="M65" s="44"/>
      <c r="N65" s="44"/>
      <c r="O65" s="44"/>
    </row>
    <row r="66" spans="1:17" s="88" customFormat="1" x14ac:dyDescent="0.25">
      <c r="A66" s="44"/>
      <c r="B66" s="44"/>
      <c r="C66" s="69" t="s">
        <v>166</v>
      </c>
      <c r="D66" s="71">
        <f>VLOOKUP($C66,$C$29:$I$45,3,FALSE)</f>
        <v>7.2673000000000001E-2</v>
      </c>
      <c r="E66" s="71">
        <f>VLOOKUP($C66, $C$29:$I$45,5,FALSE)</f>
        <v>6.1863000000000001E-2</v>
      </c>
      <c r="F66" s="60">
        <f t="shared" si="4"/>
        <v>26766894</v>
      </c>
      <c r="G66" s="60">
        <f t="shared" si="5"/>
        <v>1499512</v>
      </c>
      <c r="H66" s="60">
        <f t="shared" si="6"/>
        <v>1945230.4876620001</v>
      </c>
      <c r="I66" s="60">
        <f t="shared" si="7"/>
        <v>92764.310855999996</v>
      </c>
      <c r="J66" s="60">
        <f t="shared" si="8"/>
        <v>2037994.7985180002</v>
      </c>
      <c r="K66" s="44">
        <f t="shared" si="9"/>
        <v>4.5999999999999996</v>
      </c>
      <c r="L66" s="44"/>
      <c r="M66" s="44"/>
      <c r="N66" s="44"/>
      <c r="O66" s="44"/>
    </row>
    <row r="67" spans="1:17" s="88" customFormat="1" x14ac:dyDescent="0.25">
      <c r="A67" s="44"/>
      <c r="B67" s="44"/>
      <c r="C67" s="69" t="s">
        <v>168</v>
      </c>
      <c r="D67" s="71">
        <f>VLOOKUP($C67,$C$29:$I$45,3,FALSE)</f>
        <v>6.4677999999999999E-2</v>
      </c>
      <c r="E67" s="71">
        <f>VLOOKUP($C67, $C$29:$I$45,5,FALSE)</f>
        <v>7.1372000000000005E-2</v>
      </c>
      <c r="F67" s="60">
        <f t="shared" si="4"/>
        <v>26766894</v>
      </c>
      <c r="G67" s="60">
        <f t="shared" si="5"/>
        <v>1499512</v>
      </c>
      <c r="H67" s="60">
        <f t="shared" si="6"/>
        <v>1731229.170132</v>
      </c>
      <c r="I67" s="60">
        <f t="shared" si="7"/>
        <v>107023.17046400001</v>
      </c>
      <c r="J67" s="60">
        <f t="shared" si="8"/>
        <v>1838252.340596</v>
      </c>
      <c r="K67" s="44">
        <f t="shared" si="9"/>
        <v>5.8</v>
      </c>
      <c r="L67" s="44"/>
      <c r="M67" s="44"/>
      <c r="N67" s="44"/>
      <c r="O67" s="44"/>
    </row>
    <row r="68" spans="1:17" s="88" customFormat="1" x14ac:dyDescent="0.25">
      <c r="A68" s="44"/>
      <c r="B68" s="44"/>
      <c r="C68" s="69" t="s">
        <v>170</v>
      </c>
      <c r="D68" s="71">
        <f>VLOOKUP($C68,$C$29:$I$45,3,FALSE)</f>
        <v>9.7946000000000005E-2</v>
      </c>
      <c r="E68" s="71">
        <f>VLOOKUP($C68, $C$29:$I$45,5,FALSE)</f>
        <v>0.158277</v>
      </c>
      <c r="F68" s="60">
        <f t="shared" si="4"/>
        <v>26766894</v>
      </c>
      <c r="G68" s="60">
        <f t="shared" si="5"/>
        <v>1499512</v>
      </c>
      <c r="H68" s="60">
        <f t="shared" si="6"/>
        <v>2621710.1997239999</v>
      </c>
      <c r="I68" s="60">
        <f t="shared" si="7"/>
        <v>237338.260824</v>
      </c>
      <c r="J68" s="60">
        <f t="shared" si="8"/>
        <v>2859048.4605479999</v>
      </c>
      <c r="K68" s="44">
        <f t="shared" si="9"/>
        <v>8.3000000000000007</v>
      </c>
      <c r="L68" s="44"/>
      <c r="M68" s="44"/>
      <c r="N68" s="44"/>
      <c r="O68" s="44"/>
    </row>
    <row r="69" spans="1:17" s="88" customFormat="1" x14ac:dyDescent="0.25">
      <c r="A69" s="44"/>
      <c r="B69" s="44"/>
      <c r="C69" s="69" t="s">
        <v>172</v>
      </c>
      <c r="D69" s="71">
        <f>VLOOKUP($C69,$C$29:$I$45,3,FALSE)</f>
        <v>5.7210999999999998E-2</v>
      </c>
      <c r="E69" s="71">
        <f>VLOOKUP($C69, $C$29:$I$45,5,FALSE)</f>
        <v>6.8167000000000005E-2</v>
      </c>
      <c r="F69" s="60">
        <f t="shared" si="4"/>
        <v>26766894</v>
      </c>
      <c r="G69" s="60">
        <f t="shared" si="5"/>
        <v>1499512</v>
      </c>
      <c r="H69" s="60">
        <f t="shared" si="6"/>
        <v>1531360.7726340001</v>
      </c>
      <c r="I69" s="60">
        <f t="shared" si="7"/>
        <v>102217.23450400001</v>
      </c>
      <c r="J69" s="60">
        <f t="shared" si="8"/>
        <v>1633578.0071380001</v>
      </c>
      <c r="K69" s="44">
        <f t="shared" si="9"/>
        <v>6.3</v>
      </c>
      <c r="L69" s="44"/>
      <c r="M69" s="44"/>
      <c r="N69" s="44"/>
      <c r="O69" s="44"/>
    </row>
    <row r="70" spans="1:17" s="88" customFormat="1" x14ac:dyDescent="0.25">
      <c r="A70" s="44"/>
      <c r="B70" s="44"/>
      <c r="C70" s="69" t="s">
        <v>174</v>
      </c>
      <c r="D70" s="71">
        <f>VLOOKUP($C70,$C$29:$I$45,3,FALSE)</f>
        <v>4.1456E-2</v>
      </c>
      <c r="E70" s="71">
        <f>VLOOKUP($C70, $C$29:$I$45,5,FALSE)</f>
        <v>4.8832E-2</v>
      </c>
      <c r="F70" s="60">
        <f t="shared" si="4"/>
        <v>26766894</v>
      </c>
      <c r="G70" s="60">
        <f t="shared" si="5"/>
        <v>1499512</v>
      </c>
      <c r="H70" s="60">
        <f t="shared" si="6"/>
        <v>1109648.357664</v>
      </c>
      <c r="I70" s="60">
        <f t="shared" si="7"/>
        <v>73224.169984000007</v>
      </c>
      <c r="J70" s="60">
        <f t="shared" si="8"/>
        <v>1182872.527648</v>
      </c>
      <c r="K70" s="44">
        <f t="shared" si="9"/>
        <v>6.2</v>
      </c>
      <c r="L70" s="44"/>
      <c r="M70" s="44"/>
      <c r="N70" s="44"/>
      <c r="O70" s="44"/>
    </row>
    <row r="71" spans="1:17" x14ac:dyDescent="0.25">
      <c r="C71" s="75"/>
      <c r="G71" s="60"/>
      <c r="H71" s="60"/>
      <c r="I71" s="60"/>
      <c r="J71" s="60"/>
      <c r="K71" s="60"/>
      <c r="L71" s="39"/>
      <c r="Q71" s="62"/>
    </row>
  </sheetData>
  <sortState ref="C76:M89">
    <sortCondition descending="1" ref="K76:K89"/>
  </sortState>
  <mergeCells count="5">
    <mergeCell ref="H55:K55"/>
    <mergeCell ref="D27:E27"/>
    <mergeCell ref="F27:G27"/>
    <mergeCell ref="D55:E55"/>
    <mergeCell ref="F55:G55"/>
  </mergeCells>
  <conditionalFormatting sqref="L71 K57:K70">
    <cfRule type="cellIs" dxfId="0" priority="14" operator="greaterThanOrEqual">
      <formula>$D$52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Step 1</vt:lpstr>
      <vt:lpstr>Step 2</vt:lpstr>
      <vt:lpstr>Step 3</vt:lpstr>
      <vt:lpstr>Step 4</vt:lpstr>
      <vt:lpstr>National</vt:lpstr>
      <vt:lpstr>Manhattan</vt:lpstr>
      <vt:lpstr>Queens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2016-09-21T21:29:46Z</dcterms:modified>
</cp:coreProperties>
</file>